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28800" windowHeight="12270" tabRatio="810"/>
  </bookViews>
  <sheets>
    <sheet name="Лист18" sheetId="17" r:id="rId1"/>
  </sheets>
  <definedNames>
    <definedName name="_xlnm._FilterDatabase" localSheetId="0" hidden="1">Лист18!$A$22:$AU$167</definedName>
    <definedName name="_xlnm.Print_Area" localSheetId="0">Лист18!$A$1:$AU$167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4" i="17" l="1"/>
  <c r="AM34" i="17" l="1"/>
  <c r="K34" i="17"/>
  <c r="L23" i="17" l="1"/>
  <c r="AQ124" i="17" l="1"/>
  <c r="AL163" i="17" l="1"/>
  <c r="AL159" i="17"/>
  <c r="AL28" i="17" s="1"/>
  <c r="AL155" i="17"/>
  <c r="AL151" i="17"/>
  <c r="AL147" i="17"/>
  <c r="AL142" i="17"/>
  <c r="AL138" i="17"/>
  <c r="AL133" i="17"/>
  <c r="AL129" i="17"/>
  <c r="AL125" i="17"/>
  <c r="AL123" i="17"/>
  <c r="AL106" i="17" s="1"/>
  <c r="AL119" i="17"/>
  <c r="AL115" i="17"/>
  <c r="AL111" i="17"/>
  <c r="AL107" i="17"/>
  <c r="AL102" i="17"/>
  <c r="AL98" i="17"/>
  <c r="AL93" i="17"/>
  <c r="AL89" i="17"/>
  <c r="AL83" i="17"/>
  <c r="AL79" i="17"/>
  <c r="AL78" i="17"/>
  <c r="AL74" i="17"/>
  <c r="AL70" i="17"/>
  <c r="AL66" i="17"/>
  <c r="AL61" i="17"/>
  <c r="AL57" i="17"/>
  <c r="AL53" i="17"/>
  <c r="AL51" i="17" s="1"/>
  <c r="AL47" i="17"/>
  <c r="AL43" i="17"/>
  <c r="AL41" i="17"/>
  <c r="AL39" i="17" s="1"/>
  <c r="AL35" i="17"/>
  <c r="AL33" i="17"/>
  <c r="AL32" i="17" s="1"/>
  <c r="AL29" i="17"/>
  <c r="AL27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42" i="17" l="1"/>
  <c r="AL31" i="17" s="1"/>
  <c r="AL88" i="17"/>
  <c r="AL97" i="17"/>
  <c r="AL137" i="17"/>
  <c r="AL146" i="17"/>
  <c r="AL26" i="17" s="1"/>
  <c r="AL87" i="17"/>
  <c r="AL25" i="17" s="1"/>
  <c r="AL24" i="17" l="1"/>
  <c r="AL30" i="17"/>
  <c r="AL23" i="17" s="1"/>
  <c r="AL167" i="17"/>
  <c r="K33" i="17"/>
  <c r="AU125" i="17"/>
  <c r="AT125" i="17"/>
  <c r="AS125" i="17"/>
  <c r="AR125" i="17"/>
  <c r="AQ125" i="17"/>
  <c r="AP125" i="17"/>
  <c r="AO125" i="17"/>
  <c r="AN125" i="17"/>
  <c r="AM125" i="17"/>
  <c r="AK125" i="17"/>
  <c r="AJ125" i="17"/>
  <c r="AI125" i="17"/>
  <c r="AH125" i="17"/>
  <c r="AG125" i="17"/>
  <c r="AF125" i="17"/>
  <c r="AE125" i="17"/>
  <c r="AD125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E125" i="17"/>
  <c r="D125" i="17"/>
  <c r="AU123" i="17"/>
  <c r="AU106" i="17" s="1"/>
  <c r="AT123" i="17"/>
  <c r="AT106" i="17" s="1"/>
  <c r="AS123" i="17"/>
  <c r="AS106" i="17" s="1"/>
  <c r="AR123" i="17"/>
  <c r="AR106" i="17" s="1"/>
  <c r="AQ123" i="17"/>
  <c r="AQ106" i="17" s="1"/>
  <c r="AP123" i="17"/>
  <c r="AP106" i="17" s="1"/>
  <c r="AO123" i="17"/>
  <c r="AO106" i="17" s="1"/>
  <c r="AN123" i="17"/>
  <c r="AN106" i="17" s="1"/>
  <c r="AM123" i="17"/>
  <c r="AM106" i="17" s="1"/>
  <c r="AK123" i="17"/>
  <c r="AK106" i="17" s="1"/>
  <c r="AJ123" i="17"/>
  <c r="AJ106" i="17" s="1"/>
  <c r="AI123" i="17"/>
  <c r="AI106" i="17" s="1"/>
  <c r="AH123" i="17"/>
  <c r="AH106" i="17" s="1"/>
  <c r="AG123" i="17"/>
  <c r="AG106" i="17" s="1"/>
  <c r="AF123" i="17"/>
  <c r="AF106" i="17" s="1"/>
  <c r="AE123" i="17"/>
  <c r="AE106" i="17" s="1"/>
  <c r="AD123" i="17"/>
  <c r="AD106" i="17" s="1"/>
  <c r="AC123" i="17"/>
  <c r="AC106" i="17" s="1"/>
  <c r="AB123" i="17"/>
  <c r="AB106" i="17" s="1"/>
  <c r="AA123" i="17"/>
  <c r="AA106" i="17" s="1"/>
  <c r="Z123" i="17"/>
  <c r="Z106" i="17" s="1"/>
  <c r="Y123" i="17"/>
  <c r="Y106" i="17" s="1"/>
  <c r="X123" i="17"/>
  <c r="X106" i="17" s="1"/>
  <c r="W123" i="17"/>
  <c r="W106" i="17" s="1"/>
  <c r="V123" i="17"/>
  <c r="V106" i="17" s="1"/>
  <c r="U123" i="17"/>
  <c r="U106" i="17" s="1"/>
  <c r="T123" i="17"/>
  <c r="T106" i="17" s="1"/>
  <c r="S123" i="17"/>
  <c r="S106" i="17" s="1"/>
  <c r="R123" i="17"/>
  <c r="R106" i="17" s="1"/>
  <c r="Q123" i="17"/>
  <c r="Q106" i="17" s="1"/>
  <c r="P123" i="17"/>
  <c r="P106" i="17" s="1"/>
  <c r="O123" i="17"/>
  <c r="O106" i="17" s="1"/>
  <c r="N123" i="17"/>
  <c r="N106" i="17" s="1"/>
  <c r="M123" i="17"/>
  <c r="M106" i="17" s="1"/>
  <c r="L123" i="17"/>
  <c r="L106" i="17" s="1"/>
  <c r="K123" i="17"/>
  <c r="K106" i="17" s="1"/>
  <c r="J123" i="17"/>
  <c r="J106" i="17" s="1"/>
  <c r="I123" i="17"/>
  <c r="I106" i="17" s="1"/>
  <c r="H123" i="17"/>
  <c r="H106" i="17" s="1"/>
  <c r="G123" i="17"/>
  <c r="G106" i="17" s="1"/>
  <c r="F123" i="17"/>
  <c r="F106" i="17" s="1"/>
  <c r="E123" i="17"/>
  <c r="E106" i="17" s="1"/>
  <c r="D123" i="17"/>
  <c r="D106" i="17" s="1"/>
  <c r="AU83" i="17"/>
  <c r="AT83" i="17"/>
  <c r="AS83" i="17"/>
  <c r="AR83" i="17"/>
  <c r="AQ83" i="17"/>
  <c r="AP83" i="17"/>
  <c r="AP78" i="17" s="1"/>
  <c r="AO83" i="17"/>
  <c r="AN83" i="17"/>
  <c r="AN78" i="17" s="1"/>
  <c r="AM83" i="17"/>
  <c r="AK83" i="17"/>
  <c r="AK78" i="17" s="1"/>
  <c r="AJ83" i="17"/>
  <c r="AI83" i="17"/>
  <c r="AI78" i="17" s="1"/>
  <c r="AH83" i="17"/>
  <c r="AG83" i="17"/>
  <c r="AG78" i="17" s="1"/>
  <c r="AF83" i="17"/>
  <c r="AE83" i="17"/>
  <c r="AE78" i="17" s="1"/>
  <c r="AD83" i="17"/>
  <c r="AC83" i="17"/>
  <c r="AC78" i="17" s="1"/>
  <c r="AB83" i="17"/>
  <c r="AA83" i="17"/>
  <c r="AA78" i="17" s="1"/>
  <c r="Z83" i="17"/>
  <c r="Y83" i="17"/>
  <c r="Y78" i="17" s="1"/>
  <c r="X83" i="17"/>
  <c r="W83" i="17"/>
  <c r="W78" i="17" s="1"/>
  <c r="V83" i="17"/>
  <c r="U83" i="17"/>
  <c r="U78" i="17" s="1"/>
  <c r="T83" i="17"/>
  <c r="S83" i="17"/>
  <c r="S78" i="17" s="1"/>
  <c r="R83" i="17"/>
  <c r="Q83" i="17"/>
  <c r="Q78" i="17" s="1"/>
  <c r="P83" i="17"/>
  <c r="O83" i="17"/>
  <c r="O78" i="17" s="1"/>
  <c r="N83" i="17"/>
  <c r="M83" i="17"/>
  <c r="M78" i="17" s="1"/>
  <c r="L83" i="17"/>
  <c r="K83" i="17"/>
  <c r="J83" i="17"/>
  <c r="J78" i="17" s="1"/>
  <c r="I83" i="17"/>
  <c r="H83" i="17"/>
  <c r="H78" i="17" s="1"/>
  <c r="G83" i="17"/>
  <c r="G78" i="17" s="1"/>
  <c r="F83" i="17"/>
  <c r="E83" i="17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3" i="17"/>
  <c r="AT163" i="17"/>
  <c r="AS163" i="17"/>
  <c r="AR163" i="17"/>
  <c r="AU159" i="17"/>
  <c r="AT159" i="17"/>
  <c r="AS159" i="17"/>
  <c r="AR159" i="17"/>
  <c r="AU155" i="17"/>
  <c r="AT155" i="17"/>
  <c r="AS155" i="17"/>
  <c r="AR155" i="17"/>
  <c r="AU151" i="17"/>
  <c r="AT151" i="17"/>
  <c r="AS151" i="17"/>
  <c r="AR151" i="17"/>
  <c r="AU147" i="17"/>
  <c r="AT147" i="17"/>
  <c r="AS147" i="17"/>
  <c r="AR147" i="17"/>
  <c r="AU146" i="17"/>
  <c r="AT146" i="17"/>
  <c r="AS146" i="17"/>
  <c r="AR146" i="17"/>
  <c r="AU142" i="17"/>
  <c r="AT142" i="17"/>
  <c r="AS142" i="17"/>
  <c r="AR142" i="17"/>
  <c r="AU138" i="17"/>
  <c r="AT138" i="17"/>
  <c r="AS138" i="17"/>
  <c r="AR138" i="17"/>
  <c r="AU137" i="17"/>
  <c r="AT137" i="17"/>
  <c r="AS137" i="17"/>
  <c r="AR137" i="17"/>
  <c r="AU133" i="17"/>
  <c r="AT133" i="17"/>
  <c r="AS133" i="17"/>
  <c r="AR133" i="17"/>
  <c r="AU129" i="17"/>
  <c r="AT129" i="17"/>
  <c r="AS129" i="17"/>
  <c r="AR129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S98" i="17"/>
  <c r="AR98" i="17"/>
  <c r="AU97" i="17"/>
  <c r="AT97" i="17"/>
  <c r="AS97" i="17"/>
  <c r="AR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8" i="17"/>
  <c r="AT78" i="17"/>
  <c r="AS78" i="17"/>
  <c r="AR78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T53" i="17"/>
  <c r="AS53" i="17"/>
  <c r="AR53" i="17"/>
  <c r="AU51" i="17"/>
  <c r="AT51" i="17"/>
  <c r="AS51" i="17"/>
  <c r="AR51" i="17"/>
  <c r="AU47" i="17"/>
  <c r="AT47" i="17"/>
  <c r="AS47" i="17"/>
  <c r="AR47" i="17"/>
  <c r="AU43" i="17"/>
  <c r="AT43" i="17"/>
  <c r="AS43" i="17"/>
  <c r="AR43" i="17"/>
  <c r="AU42" i="17"/>
  <c r="AT42" i="17"/>
  <c r="AS42" i="17"/>
  <c r="AR42" i="17"/>
  <c r="AU33" i="17"/>
  <c r="AT33" i="17"/>
  <c r="AT32" i="17" s="1"/>
  <c r="AT31" i="17" s="1"/>
  <c r="AS33" i="17"/>
  <c r="AR33" i="17"/>
  <c r="AR32" i="17" s="1"/>
  <c r="AR31" i="17" s="1"/>
  <c r="AU29" i="17"/>
  <c r="AT29" i="17"/>
  <c r="AS29" i="17"/>
  <c r="AR29" i="17"/>
  <c r="AU28" i="17"/>
  <c r="AT28" i="17"/>
  <c r="AS28" i="17"/>
  <c r="AR28" i="17"/>
  <c r="AU27" i="17"/>
  <c r="AT27" i="17"/>
  <c r="AS27" i="17"/>
  <c r="AR27" i="17"/>
  <c r="AU26" i="17"/>
  <c r="AT26" i="17"/>
  <c r="AS26" i="17"/>
  <c r="AR26" i="17"/>
  <c r="AQ163" i="17"/>
  <c r="AP163" i="17"/>
  <c r="AP29" i="17" s="1"/>
  <c r="AO163" i="17"/>
  <c r="AN163" i="17"/>
  <c r="AN29" i="17" s="1"/>
  <c r="AM163" i="17"/>
  <c r="AK163" i="17"/>
  <c r="AK29" i="17" s="1"/>
  <c r="AJ163" i="17"/>
  <c r="AQ159" i="17"/>
  <c r="AQ28" i="17" s="1"/>
  <c r="AP159" i="17"/>
  <c r="AO159" i="17"/>
  <c r="AO28" i="17" s="1"/>
  <c r="AN159" i="17"/>
  <c r="AM159" i="17"/>
  <c r="AM28" i="17" s="1"/>
  <c r="AK159" i="17"/>
  <c r="AJ159" i="17"/>
  <c r="AJ28" i="17" s="1"/>
  <c r="AQ155" i="17"/>
  <c r="AP155" i="17"/>
  <c r="AP27" i="17" s="1"/>
  <c r="AO155" i="17"/>
  <c r="AN155" i="17"/>
  <c r="AN27" i="17" s="1"/>
  <c r="AM155" i="17"/>
  <c r="AK155" i="17"/>
  <c r="AK27" i="17" s="1"/>
  <c r="AJ155" i="17"/>
  <c r="AQ151" i="17"/>
  <c r="AP151" i="17"/>
  <c r="AO151" i="17"/>
  <c r="AO146" i="17" s="1"/>
  <c r="AO26" i="17" s="1"/>
  <c r="AN151" i="17"/>
  <c r="AM151" i="17"/>
  <c r="AM146" i="17" s="1"/>
  <c r="AM26" i="17" s="1"/>
  <c r="AK151" i="17"/>
  <c r="AJ151" i="17"/>
  <c r="AJ146" i="17" s="1"/>
  <c r="AJ26" i="17" s="1"/>
  <c r="AQ147" i="17"/>
  <c r="AP147" i="17"/>
  <c r="AP146" i="17" s="1"/>
  <c r="AP26" i="17" s="1"/>
  <c r="AO147" i="17"/>
  <c r="AN147" i="17"/>
  <c r="AN146" i="17" s="1"/>
  <c r="AN26" i="17" s="1"/>
  <c r="AM147" i="17"/>
  <c r="AK147" i="17"/>
  <c r="AK146" i="17" s="1"/>
  <c r="AK26" i="17" s="1"/>
  <c r="AJ147" i="17"/>
  <c r="AQ146" i="17"/>
  <c r="AQ26" i="17" s="1"/>
  <c r="AQ142" i="17"/>
  <c r="AP142" i="17"/>
  <c r="AO142" i="17"/>
  <c r="AN142" i="17"/>
  <c r="AN137" i="17" s="1"/>
  <c r="AM142" i="17"/>
  <c r="AK142" i="17"/>
  <c r="AJ142" i="17"/>
  <c r="AQ138" i="17"/>
  <c r="AP138" i="17"/>
  <c r="AO138" i="17"/>
  <c r="AN138" i="17"/>
  <c r="AM138" i="17"/>
  <c r="AK138" i="17"/>
  <c r="AJ138" i="17"/>
  <c r="AQ133" i="17"/>
  <c r="AP133" i="17"/>
  <c r="AO133" i="17"/>
  <c r="AN133" i="17"/>
  <c r="AM133" i="17"/>
  <c r="AK133" i="17"/>
  <c r="AJ133" i="17"/>
  <c r="AQ129" i="17"/>
  <c r="AP129" i="17"/>
  <c r="AO129" i="17"/>
  <c r="AN129" i="17"/>
  <c r="AM129" i="17"/>
  <c r="AK129" i="17"/>
  <c r="AJ129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Q97" i="17" s="1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8" i="17"/>
  <c r="AO78" i="17"/>
  <c r="AM78" i="17"/>
  <c r="AJ78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O57" i="17"/>
  <c r="AN57" i="17"/>
  <c r="AM57" i="17"/>
  <c r="AK57" i="17"/>
  <c r="AJ57" i="17"/>
  <c r="AQ53" i="17"/>
  <c r="AP53" i="17"/>
  <c r="AO53" i="17"/>
  <c r="AN53" i="17"/>
  <c r="AN51" i="17" s="1"/>
  <c r="AM53" i="17"/>
  <c r="AK53" i="17"/>
  <c r="AK51" i="17" s="1"/>
  <c r="AJ53" i="17"/>
  <c r="AP51" i="17"/>
  <c r="AQ47" i="17"/>
  <c r="AP47" i="17"/>
  <c r="AO47" i="17"/>
  <c r="AN47" i="17"/>
  <c r="AM47" i="17"/>
  <c r="AK47" i="17"/>
  <c r="AJ47" i="17"/>
  <c r="AQ43" i="17"/>
  <c r="AQ42" i="17" s="1"/>
  <c r="AP43" i="17"/>
  <c r="AO43" i="17"/>
  <c r="AO42" i="17" s="1"/>
  <c r="AN43" i="17"/>
  <c r="AM43" i="17"/>
  <c r="AM42" i="17" s="1"/>
  <c r="AK43" i="17"/>
  <c r="AJ43" i="17"/>
  <c r="AJ42" i="17" s="1"/>
  <c r="AQ33" i="17"/>
  <c r="AP33" i="17"/>
  <c r="AP32" i="17" s="1"/>
  <c r="AO33" i="17"/>
  <c r="AN33" i="17"/>
  <c r="AN32" i="17" s="1"/>
  <c r="AM33" i="17"/>
  <c r="AK33" i="17"/>
  <c r="AJ33" i="17"/>
  <c r="AJ32" i="17" s="1"/>
  <c r="AQ29" i="17"/>
  <c r="AO29" i="17"/>
  <c r="AM29" i="17"/>
  <c r="AJ29" i="17"/>
  <c r="AP28" i="17"/>
  <c r="AN28" i="17"/>
  <c r="AK28" i="17"/>
  <c r="AQ27" i="17"/>
  <c r="AO27" i="17"/>
  <c r="AM27" i="17"/>
  <c r="AJ27" i="17"/>
  <c r="AI163" i="17"/>
  <c r="AH163" i="17"/>
  <c r="AG163" i="17"/>
  <c r="AF163" i="17"/>
  <c r="AE163" i="17"/>
  <c r="AD163" i="17"/>
  <c r="AC163" i="17"/>
  <c r="AB163" i="17"/>
  <c r="AI159" i="17"/>
  <c r="AH159" i="17"/>
  <c r="AG159" i="17"/>
  <c r="AF159" i="17"/>
  <c r="AE159" i="17"/>
  <c r="AD159" i="17"/>
  <c r="AC159" i="17"/>
  <c r="AB159" i="17"/>
  <c r="AI155" i="17"/>
  <c r="AH155" i="17"/>
  <c r="AG155" i="17"/>
  <c r="AF155" i="17"/>
  <c r="AE155" i="17"/>
  <c r="AD155" i="17"/>
  <c r="AC155" i="17"/>
  <c r="AB155" i="17"/>
  <c r="AI151" i="17"/>
  <c r="AH151" i="17"/>
  <c r="AG151" i="17"/>
  <c r="AF151" i="17"/>
  <c r="AE151" i="17"/>
  <c r="AD151" i="17"/>
  <c r="AC151" i="17"/>
  <c r="AB151" i="17"/>
  <c r="AI147" i="17"/>
  <c r="AH147" i="17"/>
  <c r="AG147" i="17"/>
  <c r="AF147" i="17"/>
  <c r="AE147" i="17"/>
  <c r="AD147" i="17"/>
  <c r="AC147" i="17"/>
  <c r="AB147" i="17"/>
  <c r="AI146" i="17"/>
  <c r="AH146" i="17"/>
  <c r="AG146" i="17"/>
  <c r="AF146" i="17"/>
  <c r="AE146" i="17"/>
  <c r="AD146" i="17"/>
  <c r="AC146" i="17"/>
  <c r="AB146" i="17"/>
  <c r="AI142" i="17"/>
  <c r="AH142" i="17"/>
  <c r="AG142" i="17"/>
  <c r="AF142" i="17"/>
  <c r="AE142" i="17"/>
  <c r="AD142" i="17"/>
  <c r="AC142" i="17"/>
  <c r="AB142" i="17"/>
  <c r="AI138" i="17"/>
  <c r="AH138" i="17"/>
  <c r="AG138" i="17"/>
  <c r="AF138" i="17"/>
  <c r="AE138" i="17"/>
  <c r="AD138" i="17"/>
  <c r="AC138" i="17"/>
  <c r="AB138" i="17"/>
  <c r="AI137" i="17"/>
  <c r="AH137" i="17"/>
  <c r="AG137" i="17"/>
  <c r="AF137" i="17"/>
  <c r="AE137" i="17"/>
  <c r="AD137" i="17"/>
  <c r="AC137" i="17"/>
  <c r="AB137" i="17"/>
  <c r="AI133" i="17"/>
  <c r="AH133" i="17"/>
  <c r="AG133" i="17"/>
  <c r="AF133" i="17"/>
  <c r="AE133" i="17"/>
  <c r="AD133" i="17"/>
  <c r="AC133" i="17"/>
  <c r="AB133" i="17"/>
  <c r="AI129" i="17"/>
  <c r="AH129" i="17"/>
  <c r="AG129" i="17"/>
  <c r="AF129" i="17"/>
  <c r="AE129" i="17"/>
  <c r="AD129" i="17"/>
  <c r="AC129" i="17"/>
  <c r="AB129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B89" i="17"/>
  <c r="AI88" i="17"/>
  <c r="AH88" i="17"/>
  <c r="AG88" i="17"/>
  <c r="AF88" i="17"/>
  <c r="AE88" i="17"/>
  <c r="AD88" i="17"/>
  <c r="AC88" i="17"/>
  <c r="AB88" i="17"/>
  <c r="AI79" i="17"/>
  <c r="AH79" i="17"/>
  <c r="AG79" i="17"/>
  <c r="AF79" i="17"/>
  <c r="AE79" i="17"/>
  <c r="AD79" i="17"/>
  <c r="AC79" i="17"/>
  <c r="AB79" i="17"/>
  <c r="AH78" i="17"/>
  <c r="AF78" i="17"/>
  <c r="AD78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I51" i="17"/>
  <c r="AH51" i="17"/>
  <c r="AG51" i="17"/>
  <c r="AF51" i="17"/>
  <c r="AE51" i="17"/>
  <c r="AD51" i="17"/>
  <c r="AC51" i="17"/>
  <c r="AB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H31" i="17" s="1"/>
  <c r="AG33" i="17"/>
  <c r="AF33" i="17"/>
  <c r="AF32" i="17" s="1"/>
  <c r="AF31" i="17" s="1"/>
  <c r="AE33" i="17"/>
  <c r="AD33" i="17"/>
  <c r="AD32" i="17" s="1"/>
  <c r="AD31" i="17" s="1"/>
  <c r="AC33" i="17"/>
  <c r="AB33" i="17"/>
  <c r="AB32" i="17" s="1"/>
  <c r="AB31" i="17" s="1"/>
  <c r="AI29" i="17"/>
  <c r="AH29" i="17"/>
  <c r="AG29" i="17"/>
  <c r="AF29" i="17"/>
  <c r="AE29" i="17"/>
  <c r="AD29" i="17"/>
  <c r="AC29" i="17"/>
  <c r="AB29" i="17"/>
  <c r="AI28" i="17"/>
  <c r="AH28" i="17"/>
  <c r="AG28" i="17"/>
  <c r="AF28" i="17"/>
  <c r="AE28" i="17"/>
  <c r="AD28" i="17"/>
  <c r="AC28" i="17"/>
  <c r="AB28" i="17"/>
  <c r="AI27" i="17"/>
  <c r="AH27" i="17"/>
  <c r="AG27" i="17"/>
  <c r="AF27" i="17"/>
  <c r="AE27" i="17"/>
  <c r="AD27" i="17"/>
  <c r="AC27" i="17"/>
  <c r="AB27" i="17"/>
  <c r="AI26" i="17"/>
  <c r="AH26" i="17"/>
  <c r="AG26" i="17"/>
  <c r="AF26" i="17"/>
  <c r="AE26" i="17"/>
  <c r="AD26" i="17"/>
  <c r="AC26" i="17"/>
  <c r="AB26" i="17"/>
  <c r="AA163" i="17"/>
  <c r="Z163" i="17"/>
  <c r="Y163" i="17"/>
  <c r="X163" i="17"/>
  <c r="W163" i="17"/>
  <c r="V163" i="17"/>
  <c r="U163" i="17"/>
  <c r="T163" i="17"/>
  <c r="AA159" i="17"/>
  <c r="Z159" i="17"/>
  <c r="Y159" i="17"/>
  <c r="X159" i="17"/>
  <c r="W159" i="17"/>
  <c r="V159" i="17"/>
  <c r="U159" i="17"/>
  <c r="T159" i="17"/>
  <c r="AA155" i="17"/>
  <c r="Z155" i="17"/>
  <c r="Y155" i="17"/>
  <c r="X155" i="17"/>
  <c r="W155" i="17"/>
  <c r="V155" i="17"/>
  <c r="U155" i="17"/>
  <c r="T155" i="17"/>
  <c r="AA151" i="17"/>
  <c r="Z151" i="17"/>
  <c r="Y151" i="17"/>
  <c r="X151" i="17"/>
  <c r="W151" i="17"/>
  <c r="V151" i="17"/>
  <c r="U151" i="17"/>
  <c r="T151" i="17"/>
  <c r="AA147" i="17"/>
  <c r="Z147" i="17"/>
  <c r="Y147" i="17"/>
  <c r="X147" i="17"/>
  <c r="W147" i="17"/>
  <c r="V147" i="17"/>
  <c r="U147" i="17"/>
  <c r="T147" i="17"/>
  <c r="AA146" i="17"/>
  <c r="Z146" i="17"/>
  <c r="Y146" i="17"/>
  <c r="X146" i="17"/>
  <c r="W146" i="17"/>
  <c r="V146" i="17"/>
  <c r="U146" i="17"/>
  <c r="T146" i="17"/>
  <c r="AA142" i="17"/>
  <c r="Z142" i="17"/>
  <c r="Y142" i="17"/>
  <c r="X142" i="17"/>
  <c r="W142" i="17"/>
  <c r="V142" i="17"/>
  <c r="U142" i="17"/>
  <c r="T142" i="17"/>
  <c r="AA138" i="17"/>
  <c r="Z138" i="17"/>
  <c r="Y138" i="17"/>
  <c r="X138" i="17"/>
  <c r="W138" i="17"/>
  <c r="V138" i="17"/>
  <c r="U138" i="17"/>
  <c r="T138" i="17"/>
  <c r="AA137" i="17"/>
  <c r="Z137" i="17"/>
  <c r="Y137" i="17"/>
  <c r="X137" i="17"/>
  <c r="W137" i="17"/>
  <c r="V137" i="17"/>
  <c r="U137" i="17"/>
  <c r="T137" i="17"/>
  <c r="AA133" i="17"/>
  <c r="Z133" i="17"/>
  <c r="Y133" i="17"/>
  <c r="X133" i="17"/>
  <c r="W133" i="17"/>
  <c r="V133" i="17"/>
  <c r="U133" i="17"/>
  <c r="T133" i="17"/>
  <c r="AA129" i="17"/>
  <c r="Z129" i="17"/>
  <c r="Y129" i="17"/>
  <c r="X129" i="17"/>
  <c r="W129" i="17"/>
  <c r="V129" i="17"/>
  <c r="U129" i="17"/>
  <c r="T129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T98" i="17"/>
  <c r="AA97" i="17"/>
  <c r="Z97" i="17"/>
  <c r="Y97" i="17"/>
  <c r="X97" i="17"/>
  <c r="W97" i="17"/>
  <c r="V97" i="17"/>
  <c r="U97" i="17"/>
  <c r="T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Z78" i="17"/>
  <c r="X78" i="17"/>
  <c r="V78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42" i="17"/>
  <c r="Z42" i="17"/>
  <c r="Y42" i="17"/>
  <c r="X42" i="17"/>
  <c r="W42" i="17"/>
  <c r="V42" i="17"/>
  <c r="U42" i="17"/>
  <c r="T42" i="17"/>
  <c r="AA33" i="17"/>
  <c r="Z33" i="17"/>
  <c r="Z32" i="17" s="1"/>
  <c r="Z31" i="17" s="1"/>
  <c r="Y33" i="17"/>
  <c r="X33" i="17"/>
  <c r="X32" i="17" s="1"/>
  <c r="X31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3" i="17"/>
  <c r="R163" i="17"/>
  <c r="Q163" i="17"/>
  <c r="P163" i="17"/>
  <c r="O163" i="17"/>
  <c r="N163" i="17"/>
  <c r="M163" i="17"/>
  <c r="L163" i="17"/>
  <c r="S159" i="17"/>
  <c r="R159" i="17"/>
  <c r="Q159" i="17"/>
  <c r="P159" i="17"/>
  <c r="O159" i="17"/>
  <c r="N159" i="17"/>
  <c r="M159" i="17"/>
  <c r="L159" i="17"/>
  <c r="S155" i="17"/>
  <c r="R155" i="17"/>
  <c r="Q155" i="17"/>
  <c r="P155" i="17"/>
  <c r="O155" i="17"/>
  <c r="N155" i="17"/>
  <c r="M155" i="17"/>
  <c r="L155" i="17"/>
  <c r="S151" i="17"/>
  <c r="R151" i="17"/>
  <c r="Q151" i="17"/>
  <c r="P151" i="17"/>
  <c r="O151" i="17"/>
  <c r="N151" i="17"/>
  <c r="M151" i="17"/>
  <c r="L151" i="17"/>
  <c r="S147" i="17"/>
  <c r="R147" i="17"/>
  <c r="Q147" i="17"/>
  <c r="P147" i="17"/>
  <c r="O147" i="17"/>
  <c r="N147" i="17"/>
  <c r="M147" i="17"/>
  <c r="L147" i="17"/>
  <c r="S146" i="17"/>
  <c r="R146" i="17"/>
  <c r="Q146" i="17"/>
  <c r="P146" i="17"/>
  <c r="O146" i="17"/>
  <c r="N146" i="17"/>
  <c r="M146" i="17"/>
  <c r="L146" i="17"/>
  <c r="S142" i="17"/>
  <c r="R142" i="17"/>
  <c r="Q142" i="17"/>
  <c r="P142" i="17"/>
  <c r="O142" i="17"/>
  <c r="N142" i="17"/>
  <c r="M142" i="17"/>
  <c r="L142" i="17"/>
  <c r="S138" i="17"/>
  <c r="R138" i="17"/>
  <c r="Q138" i="17"/>
  <c r="P138" i="17"/>
  <c r="O138" i="17"/>
  <c r="N138" i="17"/>
  <c r="M138" i="17"/>
  <c r="L138" i="17"/>
  <c r="S137" i="17"/>
  <c r="R137" i="17"/>
  <c r="Q137" i="17"/>
  <c r="P137" i="17"/>
  <c r="O137" i="17"/>
  <c r="N137" i="17"/>
  <c r="M137" i="17"/>
  <c r="L137" i="17"/>
  <c r="S133" i="17"/>
  <c r="R133" i="17"/>
  <c r="Q133" i="17"/>
  <c r="P133" i="17"/>
  <c r="O133" i="17"/>
  <c r="N133" i="17"/>
  <c r="M133" i="17"/>
  <c r="L133" i="17"/>
  <c r="S129" i="17"/>
  <c r="R129" i="17"/>
  <c r="Q129" i="17"/>
  <c r="P129" i="17"/>
  <c r="O129" i="17"/>
  <c r="N129" i="17"/>
  <c r="M129" i="17"/>
  <c r="L129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N98" i="17"/>
  <c r="M98" i="17"/>
  <c r="L98" i="17"/>
  <c r="S97" i="17"/>
  <c r="R97" i="17"/>
  <c r="Q97" i="17"/>
  <c r="P97" i="17"/>
  <c r="O97" i="17"/>
  <c r="N97" i="17"/>
  <c r="M97" i="17"/>
  <c r="L97" i="17"/>
  <c r="S89" i="17"/>
  <c r="R89" i="17"/>
  <c r="Q89" i="17"/>
  <c r="P89" i="17"/>
  <c r="O89" i="17"/>
  <c r="N89" i="17"/>
  <c r="M89" i="17"/>
  <c r="L89" i="17"/>
  <c r="S88" i="17"/>
  <c r="R88" i="17"/>
  <c r="Q88" i="17"/>
  <c r="P88" i="17"/>
  <c r="O88" i="17"/>
  <c r="N88" i="17"/>
  <c r="M88" i="17"/>
  <c r="L88" i="17"/>
  <c r="S79" i="17"/>
  <c r="R79" i="17"/>
  <c r="Q79" i="17"/>
  <c r="P79" i="17"/>
  <c r="O79" i="17"/>
  <c r="N79" i="17"/>
  <c r="M79" i="17"/>
  <c r="L79" i="17"/>
  <c r="R78" i="17"/>
  <c r="P78" i="17"/>
  <c r="N78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51" i="17"/>
  <c r="R51" i="17"/>
  <c r="Q51" i="17"/>
  <c r="P51" i="17"/>
  <c r="O51" i="17"/>
  <c r="N51" i="17"/>
  <c r="M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R31" i="17" s="1"/>
  <c r="Q33" i="17"/>
  <c r="P33" i="17"/>
  <c r="P32" i="17" s="1"/>
  <c r="P31" i="17" s="1"/>
  <c r="O33" i="17"/>
  <c r="N33" i="17"/>
  <c r="N32" i="17" s="1"/>
  <c r="N31" i="17" s="1"/>
  <c r="M33" i="17"/>
  <c r="L33" i="17"/>
  <c r="L32" i="17" s="1"/>
  <c r="L31" i="17" s="1"/>
  <c r="S29" i="17"/>
  <c r="R29" i="17"/>
  <c r="Q29" i="17"/>
  <c r="P29" i="17"/>
  <c r="O29" i="17"/>
  <c r="N29" i="17"/>
  <c r="M29" i="17"/>
  <c r="L29" i="17"/>
  <c r="S28" i="17"/>
  <c r="R28" i="17"/>
  <c r="Q28" i="17"/>
  <c r="P28" i="17"/>
  <c r="O28" i="17"/>
  <c r="N28" i="17"/>
  <c r="M28" i="17"/>
  <c r="L28" i="17"/>
  <c r="S27" i="17"/>
  <c r="R27" i="17"/>
  <c r="Q27" i="17"/>
  <c r="P27" i="17"/>
  <c r="O27" i="17"/>
  <c r="N27" i="17"/>
  <c r="M27" i="17"/>
  <c r="L27" i="17"/>
  <c r="S26" i="17"/>
  <c r="R26" i="17"/>
  <c r="Q26" i="17"/>
  <c r="P26" i="17"/>
  <c r="O26" i="17"/>
  <c r="N26" i="17"/>
  <c r="M26" i="17"/>
  <c r="L26" i="17"/>
  <c r="K163" i="17"/>
  <c r="K29" i="17" s="1"/>
  <c r="J163" i="17"/>
  <c r="J29" i="17" s="1"/>
  <c r="K159" i="17"/>
  <c r="K28" i="17" s="1"/>
  <c r="J159" i="17"/>
  <c r="J28" i="17" s="1"/>
  <c r="K155" i="17"/>
  <c r="K27" i="17" s="1"/>
  <c r="J155" i="17"/>
  <c r="J27" i="17" s="1"/>
  <c r="K151" i="17"/>
  <c r="J151" i="17"/>
  <c r="K147" i="17"/>
  <c r="J147" i="17"/>
  <c r="K146" i="17"/>
  <c r="K26" i="17" s="1"/>
  <c r="J146" i="17"/>
  <c r="J26" i="17" s="1"/>
  <c r="K142" i="17"/>
  <c r="J142" i="17"/>
  <c r="K138" i="17"/>
  <c r="J138" i="17"/>
  <c r="K137" i="17"/>
  <c r="J137" i="17"/>
  <c r="K133" i="17"/>
  <c r="J133" i="17"/>
  <c r="K129" i="17"/>
  <c r="J129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97" i="17"/>
  <c r="J97" i="17"/>
  <c r="K89" i="17"/>
  <c r="J89" i="17"/>
  <c r="J88" i="17" s="1"/>
  <c r="K88" i="17"/>
  <c r="K79" i="17"/>
  <c r="J79" i="17"/>
  <c r="K78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51" i="17"/>
  <c r="J51" i="17"/>
  <c r="K47" i="17"/>
  <c r="J47" i="17"/>
  <c r="K43" i="17"/>
  <c r="J43" i="17"/>
  <c r="K42" i="17"/>
  <c r="J42" i="17"/>
  <c r="J33" i="17"/>
  <c r="I163" i="17"/>
  <c r="I29" i="17" s="1"/>
  <c r="H163" i="17"/>
  <c r="H29" i="17" s="1"/>
  <c r="I159" i="17"/>
  <c r="I28" i="17" s="1"/>
  <c r="H159" i="17"/>
  <c r="H28" i="17" s="1"/>
  <c r="I155" i="17"/>
  <c r="I27" i="17" s="1"/>
  <c r="H155" i="17"/>
  <c r="H27" i="17" s="1"/>
  <c r="I151" i="17"/>
  <c r="H151" i="17"/>
  <c r="I147" i="17"/>
  <c r="H147" i="17"/>
  <c r="I146" i="17"/>
  <c r="I26" i="17" s="1"/>
  <c r="H146" i="17"/>
  <c r="H26" i="17" s="1"/>
  <c r="I142" i="17"/>
  <c r="H142" i="17"/>
  <c r="I138" i="17"/>
  <c r="H138" i="17"/>
  <c r="H137" i="17" s="1"/>
  <c r="I137" i="17"/>
  <c r="I133" i="17"/>
  <c r="H133" i="17"/>
  <c r="I129" i="17"/>
  <c r="H129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97" i="17"/>
  <c r="H97" i="17"/>
  <c r="I89" i="17"/>
  <c r="H89" i="17"/>
  <c r="H88" i="17" s="1"/>
  <c r="I88" i="17"/>
  <c r="I87" i="17" s="1"/>
  <c r="I25" i="17" s="1"/>
  <c r="I79" i="17"/>
  <c r="H79" i="17"/>
  <c r="I78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51" i="17"/>
  <c r="H51" i="17"/>
  <c r="I47" i="17"/>
  <c r="H47" i="17"/>
  <c r="I43" i="17"/>
  <c r="H43" i="17"/>
  <c r="I42" i="17"/>
  <c r="H42" i="17"/>
  <c r="I33" i="17"/>
  <c r="I32" i="17" s="1"/>
  <c r="H33" i="17"/>
  <c r="G163" i="17"/>
  <c r="G29" i="17" s="1"/>
  <c r="F163" i="17"/>
  <c r="F29" i="17" s="1"/>
  <c r="G159" i="17"/>
  <c r="G28" i="17" s="1"/>
  <c r="F159" i="17"/>
  <c r="G155" i="17"/>
  <c r="G27" i="17" s="1"/>
  <c r="F155" i="17"/>
  <c r="F27" i="17" s="1"/>
  <c r="G151" i="17"/>
  <c r="F151" i="17"/>
  <c r="G147" i="17"/>
  <c r="F147" i="17"/>
  <c r="G146" i="17"/>
  <c r="G26" i="17" s="1"/>
  <c r="F146" i="17"/>
  <c r="G142" i="17"/>
  <c r="F142" i="17"/>
  <c r="G138" i="17"/>
  <c r="G137" i="17" s="1"/>
  <c r="F138" i="17"/>
  <c r="F137" i="17" s="1"/>
  <c r="G133" i="17"/>
  <c r="F133" i="17"/>
  <c r="G129" i="17"/>
  <c r="F129" i="17"/>
  <c r="G119" i="17"/>
  <c r="F119" i="17"/>
  <c r="G115" i="17"/>
  <c r="F115" i="17"/>
  <c r="G111" i="17"/>
  <c r="F111" i="17"/>
  <c r="G107" i="17"/>
  <c r="F107" i="17"/>
  <c r="G102" i="17"/>
  <c r="F102" i="17"/>
  <c r="G98" i="17"/>
  <c r="G97" i="17" s="1"/>
  <c r="F98" i="17"/>
  <c r="F97" i="17" s="1"/>
  <c r="G89" i="17"/>
  <c r="G88" i="17" s="1"/>
  <c r="F89" i="17"/>
  <c r="F88" i="17" s="1"/>
  <c r="G79" i="17"/>
  <c r="F79" i="17"/>
  <c r="F78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51" i="17"/>
  <c r="F51" i="17"/>
  <c r="G47" i="17"/>
  <c r="F47" i="17"/>
  <c r="G43" i="17"/>
  <c r="F43" i="17"/>
  <c r="G42" i="17"/>
  <c r="F42" i="17"/>
  <c r="G33" i="17"/>
  <c r="F33" i="17"/>
  <c r="F28" i="17"/>
  <c r="F26" i="17"/>
  <c r="E163" i="17"/>
  <c r="D163" i="17"/>
  <c r="D29" i="17" s="1"/>
  <c r="E159" i="17"/>
  <c r="D159" i="17"/>
  <c r="D28" i="17" s="1"/>
  <c r="E155" i="17"/>
  <c r="D155" i="17"/>
  <c r="D27" i="17" s="1"/>
  <c r="E151" i="17"/>
  <c r="D151" i="17"/>
  <c r="E147" i="17"/>
  <c r="E146" i="17" s="1"/>
  <c r="E26" i="17" s="1"/>
  <c r="D147" i="17"/>
  <c r="D146" i="17" s="1"/>
  <c r="D26" i="17" s="1"/>
  <c r="E142" i="17"/>
  <c r="D142" i="17"/>
  <c r="E138" i="17"/>
  <c r="D138" i="17"/>
  <c r="D137" i="17" s="1"/>
  <c r="E137" i="17"/>
  <c r="E133" i="17"/>
  <c r="D133" i="17"/>
  <c r="E129" i="17"/>
  <c r="D129" i="17"/>
  <c r="E119" i="17"/>
  <c r="D119" i="17"/>
  <c r="E115" i="17"/>
  <c r="D115" i="17"/>
  <c r="E111" i="17"/>
  <c r="D111" i="17"/>
  <c r="E107" i="17"/>
  <c r="D107" i="17"/>
  <c r="E102" i="17"/>
  <c r="D102" i="17"/>
  <c r="E98" i="17"/>
  <c r="E97" i="17" s="1"/>
  <c r="D98" i="17"/>
  <c r="D97" i="17" s="1"/>
  <c r="E89" i="17"/>
  <c r="E88" i="17" s="1"/>
  <c r="D89" i="17"/>
  <c r="D88" i="17" s="1"/>
  <c r="E79" i="17"/>
  <c r="D79" i="17"/>
  <c r="E78" i="17"/>
  <c r="E74" i="17"/>
  <c r="D74" i="17"/>
  <c r="E70" i="17"/>
  <c r="D70" i="17"/>
  <c r="E66" i="17"/>
  <c r="D66" i="17"/>
  <c r="E61" i="17"/>
  <c r="D61" i="17"/>
  <c r="E57" i="17"/>
  <c r="D57" i="17"/>
  <c r="E53" i="17"/>
  <c r="D53" i="17"/>
  <c r="E51" i="17"/>
  <c r="D51" i="17"/>
  <c r="E47" i="17"/>
  <c r="D47" i="17"/>
  <c r="E43" i="17"/>
  <c r="E42" i="17" s="1"/>
  <c r="D43" i="17"/>
  <c r="D42" i="17" s="1"/>
  <c r="E33" i="17"/>
  <c r="D33" i="17"/>
  <c r="E29" i="17"/>
  <c r="E28" i="17"/>
  <c r="E27" i="17"/>
  <c r="AK97" i="17" l="1"/>
  <c r="AN97" i="17"/>
  <c r="AP97" i="17"/>
  <c r="AM97" i="17"/>
  <c r="AJ97" i="17"/>
  <c r="AO97" i="17"/>
  <c r="AQ137" i="17"/>
  <c r="AK137" i="17"/>
  <c r="AK42" i="17"/>
  <c r="AN42" i="17"/>
  <c r="AP42" i="17"/>
  <c r="AJ51" i="17"/>
  <c r="AM51" i="17"/>
  <c r="AO51" i="17"/>
  <c r="AQ51" i="17"/>
  <c r="AP137" i="17"/>
  <c r="AJ137" i="17"/>
  <c r="AM137" i="17"/>
  <c r="AO137" i="17"/>
  <c r="AN31" i="17"/>
  <c r="AN24" i="17" s="1"/>
  <c r="AP31" i="17"/>
  <c r="AJ31" i="17"/>
  <c r="K32" i="17"/>
  <c r="I31" i="17"/>
  <c r="I30" i="17" s="1"/>
  <c r="I23" i="17" s="1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S32" i="17"/>
  <c r="S31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G32" i="17"/>
  <c r="AG31" i="17" s="1"/>
  <c r="AI32" i="17"/>
  <c r="AI31" i="17" s="1"/>
  <c r="AK32" i="17"/>
  <c r="AK31" i="17" s="1"/>
  <c r="AK24" i="17" s="1"/>
  <c r="AM32" i="17"/>
  <c r="AM31" i="17" s="1"/>
  <c r="AO32" i="17"/>
  <c r="AO31" i="17" s="1"/>
  <c r="AO24" i="17" s="1"/>
  <c r="AQ32" i="17"/>
  <c r="AQ31" i="17" s="1"/>
  <c r="AS32" i="17"/>
  <c r="AS31" i="17" s="1"/>
  <c r="AU32" i="17"/>
  <c r="AU31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M30" i="17"/>
  <c r="M23" i="17" s="1"/>
  <c r="O24" i="17"/>
  <c r="Q24" i="17"/>
  <c r="S24" i="17"/>
  <c r="U30" i="17"/>
  <c r="U23" i="17" s="1"/>
  <c r="W24" i="17"/>
  <c r="Y24" i="17"/>
  <c r="AA24" i="17"/>
  <c r="AC30" i="17"/>
  <c r="AC23" i="17" s="1"/>
  <c r="AE24" i="17"/>
  <c r="AG24" i="17"/>
  <c r="AI24" i="17"/>
  <c r="AK30" i="17"/>
  <c r="AK23" i="17" s="1"/>
  <c r="AM24" i="17"/>
  <c r="AO30" i="17"/>
  <c r="AO23" i="17" s="1"/>
  <c r="AQ24" i="17"/>
  <c r="AS24" i="17"/>
  <c r="AU24" i="17"/>
  <c r="L30" i="17"/>
  <c r="L24" i="17"/>
  <c r="N24" i="17"/>
  <c r="P24" i="17"/>
  <c r="R24" i="17"/>
  <c r="T24" i="17"/>
  <c r="V24" i="17"/>
  <c r="X24" i="17"/>
  <c r="Z24" i="17"/>
  <c r="AB30" i="17"/>
  <c r="AB23" i="17" s="1"/>
  <c r="AB24" i="17"/>
  <c r="AD24" i="17"/>
  <c r="AF24" i="17"/>
  <c r="AH24" i="17"/>
  <c r="AJ24" i="17"/>
  <c r="AP24" i="17"/>
  <c r="AR24" i="17"/>
  <c r="AT24" i="17"/>
  <c r="E87" i="17"/>
  <c r="E25" i="17" s="1"/>
  <c r="G87" i="17"/>
  <c r="G25" i="17" s="1"/>
  <c r="K87" i="17"/>
  <c r="K25" i="17" s="1"/>
  <c r="G32" i="17"/>
  <c r="G31" i="17" s="1"/>
  <c r="E32" i="17"/>
  <c r="E31" i="17" s="1"/>
  <c r="D87" i="17"/>
  <c r="D25" i="17" s="1"/>
  <c r="F87" i="17"/>
  <c r="F25" i="17" s="1"/>
  <c r="H87" i="17"/>
  <c r="H25" i="17" s="1"/>
  <c r="J87" i="17"/>
  <c r="J25" i="17" s="1"/>
  <c r="D32" i="17"/>
  <c r="D31" i="17" s="1"/>
  <c r="J32" i="17"/>
  <c r="J31" i="17" s="1"/>
  <c r="H32" i="17"/>
  <c r="H31" i="17" s="1"/>
  <c r="F32" i="17"/>
  <c r="F31" i="17" s="1"/>
  <c r="K31" i="17"/>
  <c r="K24" i="17" s="1"/>
  <c r="I24" i="17"/>
  <c r="O167" i="17"/>
  <c r="W167" i="17"/>
  <c r="AE167" i="17"/>
  <c r="AM167" i="17"/>
  <c r="AS167" i="17"/>
  <c r="AU167" i="17"/>
  <c r="L167" i="17"/>
  <c r="P167" i="17"/>
  <c r="T167" i="17"/>
  <c r="X167" i="17"/>
  <c r="AB167" i="17"/>
  <c r="AF167" i="17"/>
  <c r="AJ167" i="17"/>
  <c r="AT167" i="17"/>
  <c r="AN167" i="17" l="1"/>
  <c r="AH167" i="17"/>
  <c r="AD167" i="17"/>
  <c r="Z167" i="17"/>
  <c r="V167" i="17"/>
  <c r="R167" i="17"/>
  <c r="N167" i="17"/>
  <c r="I167" i="17"/>
  <c r="AR30" i="17"/>
  <c r="AR23" i="17" s="1"/>
  <c r="AI167" i="17"/>
  <c r="AA167" i="17"/>
  <c r="S167" i="17"/>
  <c r="K167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7" i="17"/>
  <c r="AO167" i="17"/>
  <c r="AK167" i="17"/>
  <c r="AG167" i="17"/>
  <c r="AC167" i="17"/>
  <c r="Y167" i="17"/>
  <c r="U167" i="17"/>
  <c r="Q167" i="17"/>
  <c r="M167" i="17"/>
  <c r="AN30" i="17"/>
  <c r="AN23" i="17" s="1"/>
  <c r="AF30" i="17"/>
  <c r="AF23" i="17" s="1"/>
  <c r="X30" i="17"/>
  <c r="X23" i="17" s="1"/>
  <c r="P30" i="17"/>
  <c r="P23" i="17" s="1"/>
  <c r="AQ167" i="17"/>
  <c r="AP167" i="17"/>
  <c r="H30" i="17"/>
  <c r="H23" i="17" s="1"/>
  <c r="H167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7" i="17"/>
  <c r="D167" i="17"/>
  <c r="H24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7" i="17"/>
  <c r="F30" i="17"/>
  <c r="F23" i="17" s="1"/>
  <c r="F24" i="17"/>
  <c r="F167" i="17"/>
  <c r="J24" i="17"/>
  <c r="J30" i="17"/>
  <c r="J23" i="17" s="1"/>
  <c r="J167" i="17"/>
</calcChain>
</file>

<file path=xl/sharedStrings.xml><?xml version="1.0" encoding="utf-8"?>
<sst xmlns="http://schemas.openxmlformats.org/spreadsheetml/2006/main" count="4355" uniqueCount="197">
  <si>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</si>
  <si>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</si>
  <si>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</si>
  <si>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</si>
  <si>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</si>
  <si>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</si>
  <si>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</si>
  <si>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</si>
  <si>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</si>
  <si>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</si>
  <si>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</si>
  <si>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</si>
  <si>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</si>
  <si>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</si>
  <si>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</si>
  <si>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</si>
  <si>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</si>
  <si>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</si>
  <si>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</si>
  <si>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</si>
  <si>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</si>
  <si>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</si>
  <si>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</si>
  <si>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</si>
  <si>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</si>
  <si>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</si>
  <si>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</si>
  <si>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</si>
  <si>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</si>
  <si>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</si>
  <si>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</si>
  <si>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</si>
  <si>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</si>
  <si>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</si>
  <si>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</si>
  <si>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</si>
  <si>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</si>
  <si>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</si>
  <si>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</si>
  <si>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</si>
  <si>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</si>
  <si>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</si>
  <si>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</si>
  <si>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</si>
  <si>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</si>
  <si>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</si>
  <si>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</si>
  <si>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</si>
  <si>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</si>
  <si>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</si>
  <si>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</si>
  <si>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</si>
  <si>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</si>
  <si>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</si>
  <si>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</si>
  <si>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</si>
  <si>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</si>
  <si>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</si>
  <si>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</si>
  <si>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</si>
  <si>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</si>
  <si>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</si>
  <si>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</si>
  <si>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</si>
  <si>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</si>
  <si>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</si>
  <si>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</si>
  <si>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</si>
  <si>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</si>
  <si>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</si>
  <si>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</si>
  <si>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</si>
  <si>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</si>
  <si>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</si>
  <si>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</si>
  <si>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</si>
  <si>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</si>
  <si>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</si>
  <si>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</si>
  <si>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</si>
  <si>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</si>
  <si>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</si>
  <si>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</si>
  <si>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</si>
  <si>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</si>
  <si>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</si>
  <si>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</si>
  <si>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</si>
  <si>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</si>
  <si>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</si>
  <si>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</si>
  <si>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</si>
  <si>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</si>
  <si>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</si>
  <si>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</si>
  <si>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</si>
  <si>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</si>
  <si>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</si>
  <si>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</si>
  <si>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</si>
  <si>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</si>
  <si>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</si>
  <si>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</si>
  <si>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</si>
  <si>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</si>
  <si>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</si>
  <si>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</si>
  <si>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</si>
  <si>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</si>
  <si>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</si>
  <si>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</si>
  <si>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</si>
  <si>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</si>
  <si>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</si>
  <si>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</si>
  <si>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</si>
  <si>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</si>
  <si>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</si>
  <si>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</si>
  <si>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</si>
  <si>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</si>
  <si>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</si>
  <si>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</si>
  <si>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</si>
  <si>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</si>
  <si>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</si>
  <si>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</si>
  <si>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</si>
  <si>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</si>
  <si>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</si>
  <si>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</si>
  <si>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</si>
  <si>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</si>
  <si>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</si>
  <si>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</si>
  <si>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</si>
  <si>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</si>
  <si>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</si>
  <si>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</si>
  <si>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</si>
  <si>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</si>
  <si>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</si>
  <si>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</si>
  <si>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</si>
  <si>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</si>
  <si>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</si>
  <si>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</si>
  <si>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</si>
  <si>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</si>
  <si>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</si>
  <si>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</si>
  <si>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</si>
  <si>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</si>
  <si>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</si>
  <si>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</si>
  <si>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</si>
  <si>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</si>
  <si>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</si>
  <si>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</si>
  <si>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</si>
  <si>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</si>
  <si>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</si>
  <si>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</si>
  <si>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</si>
  <si>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</si>
  <si>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</si>
  <si>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</si>
  <si>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</si>
  <si>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</si>
  <si>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</si>
  <si>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</si>
  <si>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</si>
  <si>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</si>
  <si>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</si>
  <si>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</si>
  <si>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</si>
  <si>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</si>
  <si>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</si>
  <si>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</si>
  <si>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</si>
  <si>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</si>
  <si>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</si>
  <si>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</si>
  <si>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</si>
  <si>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</si>
  <si>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</si>
  <si>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</si>
  <si>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</si>
  <si>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</si>
  <si>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</si>
  <si>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</si>
  <si>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</si>
  <si>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</si>
  <si>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</si>
  <si>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</si>
  <si>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>за II квартал 2020 года</t>
  </si>
  <si>
    <t>в соответствии с Приказом МПИП РБ № 192-О от 21.07.2020г.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</si>
</sst>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7"/>
  <sheetViews>
    <sheetView tabSelected="1" view="pageBreakPreview" topLeftCell="G25" zoomScale="70" zoomScaleNormal="100" zoomScaleSheetLayoutView="70" workbookViewId="0">
      <selection activeCell="AL35" sqref="AL35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 x14ac:dyDescent="0.25">
      <c r="A5" s="67" t="s">
        <v>27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</row>
    <row r="6" spans="1:47" x14ac:dyDescent="0.25">
      <c r="A6" s="67" t="s">
        <v>28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</row>
    <row r="7" spans="1:47" x14ac:dyDescent="0.25">
      <c r="A7" s="67" t="s">
        <v>195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</row>
    <row r="8" spans="1:47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</row>
    <row r="9" spans="1:47" ht="30" customHeight="1" x14ac:dyDescent="0.25">
      <c r="A9" s="68" t="s">
        <v>177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</row>
    <row r="10" spans="1:47" x14ac:dyDescent="0.25">
      <c r="A10" s="69" t="s">
        <v>29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</row>
    <row r="11" spans="1:47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</row>
    <row r="12" spans="1:47" x14ac:dyDescent="0.25">
      <c r="A12" s="68" t="s">
        <v>190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</row>
    <row r="13" spans="1:47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</row>
    <row r="14" spans="1:47" x14ac:dyDescent="0.25">
      <c r="A14" s="68" t="s">
        <v>26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</row>
    <row r="15" spans="1:47" x14ac:dyDescent="0.25">
      <c r="A15" s="68" t="s">
        <v>196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</row>
    <row r="16" spans="1:47" x14ac:dyDescent="0.25">
      <c r="A16" s="69" t="s">
        <v>30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</row>
    <row r="17" spans="1:47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</row>
    <row r="18" spans="1:47" ht="21.75" customHeight="1" x14ac:dyDescent="0.25">
      <c r="A18" s="70" t="s">
        <v>0</v>
      </c>
      <c r="B18" s="70" t="s">
        <v>1</v>
      </c>
      <c r="C18" s="70" t="s">
        <v>2</v>
      </c>
      <c r="D18" s="70" t="s">
        <v>6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</row>
    <row r="19" spans="1:47" ht="86.25" customHeight="1" x14ac:dyDescent="0.25">
      <c r="A19" s="70"/>
      <c r="B19" s="70"/>
      <c r="C19" s="70"/>
      <c r="D19" s="70" t="s">
        <v>7</v>
      </c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 t="s">
        <v>8</v>
      </c>
      <c r="S19" s="70"/>
      <c r="T19" s="70"/>
      <c r="U19" s="70"/>
      <c r="V19" s="70"/>
      <c r="W19" s="70"/>
      <c r="X19" s="70"/>
      <c r="Y19" s="70"/>
      <c r="Z19" s="70"/>
      <c r="AA19" s="70"/>
      <c r="AB19" s="70" t="s">
        <v>9</v>
      </c>
      <c r="AC19" s="70"/>
      <c r="AD19" s="70"/>
      <c r="AE19" s="70"/>
      <c r="AF19" s="70" t="s">
        <v>10</v>
      </c>
      <c r="AG19" s="70"/>
      <c r="AH19" s="70"/>
      <c r="AI19" s="70"/>
      <c r="AJ19" s="70" t="s">
        <v>11</v>
      </c>
      <c r="AK19" s="70"/>
      <c r="AL19" s="70"/>
      <c r="AM19" s="70"/>
      <c r="AN19" s="70"/>
      <c r="AO19" s="70"/>
      <c r="AP19" s="70" t="s">
        <v>12</v>
      </c>
      <c r="AQ19" s="70"/>
      <c r="AR19" s="70"/>
      <c r="AS19" s="70"/>
      <c r="AT19" s="70" t="s">
        <v>13</v>
      </c>
      <c r="AU19" s="70"/>
    </row>
    <row r="20" spans="1:47" ht="279" customHeight="1" x14ac:dyDescent="0.25">
      <c r="A20" s="70"/>
      <c r="B20" s="70"/>
      <c r="C20" s="70"/>
      <c r="D20" s="61" t="s">
        <v>109</v>
      </c>
      <c r="E20" s="61"/>
      <c r="F20" s="61" t="s">
        <v>110</v>
      </c>
      <c r="G20" s="61"/>
      <c r="H20" s="62" t="s">
        <v>108</v>
      </c>
      <c r="I20" s="62"/>
      <c r="J20" s="65" t="s">
        <v>111</v>
      </c>
      <c r="K20" s="66"/>
      <c r="L20" s="65" t="s">
        <v>194</v>
      </c>
      <c r="M20" s="66"/>
      <c r="N20" s="65" t="s">
        <v>112</v>
      </c>
      <c r="O20" s="66"/>
      <c r="P20" s="65" t="s">
        <v>113</v>
      </c>
      <c r="Q20" s="66"/>
      <c r="R20" s="62" t="s">
        <v>128</v>
      </c>
      <c r="S20" s="62"/>
      <c r="T20" s="62" t="s">
        <v>129</v>
      </c>
      <c r="U20" s="62"/>
      <c r="V20" s="61" t="s">
        <v>130</v>
      </c>
      <c r="W20" s="61"/>
      <c r="X20" s="61" t="s">
        <v>131</v>
      </c>
      <c r="Y20" s="61"/>
      <c r="Z20" s="61" t="s">
        <v>132</v>
      </c>
      <c r="AA20" s="61"/>
      <c r="AB20" s="61" t="s">
        <v>143</v>
      </c>
      <c r="AC20" s="61"/>
      <c r="AD20" s="61" t="s">
        <v>178</v>
      </c>
      <c r="AE20" s="61"/>
      <c r="AF20" s="61" t="s">
        <v>148</v>
      </c>
      <c r="AG20" s="61"/>
      <c r="AH20" s="61" t="s">
        <v>149</v>
      </c>
      <c r="AI20" s="61"/>
      <c r="AJ20" s="62" t="s">
        <v>154</v>
      </c>
      <c r="AK20" s="62"/>
      <c r="AL20" s="62" t="s">
        <v>155</v>
      </c>
      <c r="AM20" s="62"/>
      <c r="AN20" s="62" t="s">
        <v>156</v>
      </c>
      <c r="AO20" s="62"/>
      <c r="AP20" s="62" t="s">
        <v>163</v>
      </c>
      <c r="AQ20" s="62"/>
      <c r="AR20" s="62" t="s">
        <v>164</v>
      </c>
      <c r="AS20" s="62"/>
      <c r="AT20" s="63" t="s">
        <v>165</v>
      </c>
      <c r="AU20" s="64"/>
    </row>
    <row r="21" spans="1:47" x14ac:dyDescent="0.25">
      <c r="A21" s="70"/>
      <c r="B21" s="70"/>
      <c r="C21" s="70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 x14ac:dyDescent="0.25">
      <c r="A22" s="45">
        <v>1</v>
      </c>
      <c r="B22" s="45">
        <v>2</v>
      </c>
      <c r="C22" s="45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4" t="s">
        <v>31</v>
      </c>
      <c r="B23" s="15" t="s">
        <v>5</v>
      </c>
      <c r="C23" s="16" t="s">
        <v>172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0.63</v>
      </c>
      <c r="H23" s="35">
        <f t="shared" si="0"/>
        <v>0</v>
      </c>
      <c r="I23" s="35">
        <f t="shared" si="0"/>
        <v>0</v>
      </c>
      <c r="J23" s="35">
        <f t="shared" si="0"/>
        <v>9.5000000000000001E-2</v>
      </c>
      <c r="K23" s="35">
        <f t="shared" si="0"/>
        <v>1.9709999999999999</v>
      </c>
      <c r="L23" s="35">
        <f t="shared" ref="L23:AU24" si="1">L30</f>
        <v>500</v>
      </c>
      <c r="M23" s="35">
        <f t="shared" si="1"/>
        <v>120</v>
      </c>
      <c r="N23" s="35">
        <f t="shared" si="1"/>
        <v>0</v>
      </c>
      <c r="O23" s="35">
        <f t="shared" si="1"/>
        <v>0</v>
      </c>
      <c r="P23" s="35">
        <f t="shared" si="1"/>
        <v>9.2999999999999999E-2</v>
      </c>
      <c r="Q23" s="35">
        <f t="shared" si="1"/>
        <v>0.22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2.3309799999999998</v>
      </c>
      <c r="AC23" s="35">
        <f t="shared" si="1"/>
        <v>3.0500000000000002E-3</v>
      </c>
      <c r="AD23" s="35">
        <f t="shared" si="1"/>
        <v>0.56438999999999995</v>
      </c>
      <c r="AE23" s="35">
        <f t="shared" si="1"/>
        <v>2.3999999999999998E-3</v>
      </c>
      <c r="AF23" s="35">
        <f t="shared" si="1"/>
        <v>0</v>
      </c>
      <c r="AG23" s="35">
        <f t="shared" si="1"/>
        <v>8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6.0780640000000004</v>
      </c>
      <c r="AM23" s="35">
        <f t="shared" si="1"/>
        <v>4.7319975539999994</v>
      </c>
      <c r="AN23" s="35">
        <f t="shared" si="1"/>
        <v>0</v>
      </c>
      <c r="AO23" s="35">
        <f t="shared" si="1"/>
        <v>0</v>
      </c>
      <c r="AP23" s="35">
        <f t="shared" si="1"/>
        <v>0.63791399999999998</v>
      </c>
      <c r="AQ23" s="35">
        <f t="shared" si="1"/>
        <v>0.75137586999999995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 x14ac:dyDescent="0.25">
      <c r="A24" s="14" t="s">
        <v>32</v>
      </c>
      <c r="B24" s="17" t="s">
        <v>33</v>
      </c>
      <c r="C24" s="16" t="s">
        <v>172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0.63</v>
      </c>
      <c r="H24" s="35">
        <f t="shared" si="0"/>
        <v>0</v>
      </c>
      <c r="I24" s="35">
        <f t="shared" si="0"/>
        <v>0</v>
      </c>
      <c r="J24" s="35">
        <f t="shared" si="0"/>
        <v>9.5000000000000001E-2</v>
      </c>
      <c r="K24" s="35">
        <f t="shared" si="0"/>
        <v>1.9709999999999999</v>
      </c>
      <c r="L24" s="35">
        <f t="shared" ref="L24:AU24" si="2">L31</f>
        <v>500</v>
      </c>
      <c r="M24" s="35">
        <f t="shared" si="2"/>
        <v>120</v>
      </c>
      <c r="N24" s="35">
        <f t="shared" si="2"/>
        <v>0</v>
      </c>
      <c r="O24" s="35">
        <f t="shared" si="2"/>
        <v>0</v>
      </c>
      <c r="P24" s="35">
        <f t="shared" si="2"/>
        <v>9.2999999999999999E-2</v>
      </c>
      <c r="Q24" s="35">
        <f t="shared" si="2"/>
        <v>0.22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2.3309799999999998</v>
      </c>
      <c r="AC24" s="35">
        <f t="shared" si="2"/>
        <v>3.0500000000000002E-3</v>
      </c>
      <c r="AD24" s="35">
        <f t="shared" si="2"/>
        <v>0.56438999999999995</v>
      </c>
      <c r="AE24" s="35">
        <f t="shared" si="2"/>
        <v>2.3999999999999998E-3</v>
      </c>
      <c r="AF24" s="35">
        <f t="shared" si="2"/>
        <v>0</v>
      </c>
      <c r="AG24" s="35">
        <f t="shared" si="2"/>
        <v>8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1"/>
        <v>6.0780640000000004</v>
      </c>
      <c r="AM24" s="35">
        <f t="shared" si="2"/>
        <v>4.7319975539999994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 x14ac:dyDescent="0.25">
      <c r="A25" s="14" t="s">
        <v>34</v>
      </c>
      <c r="B25" s="17" t="s">
        <v>35</v>
      </c>
      <c r="C25" s="16" t="s">
        <v>172</v>
      </c>
      <c r="D25" s="35">
        <f t="shared" ref="D25:K25" si="3">D87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L87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0</v>
      </c>
      <c r="AC25" s="35">
        <f t="shared" si="4"/>
        <v>0</v>
      </c>
      <c r="AD25" s="35">
        <f t="shared" si="4"/>
        <v>0</v>
      </c>
      <c r="AE25" s="35">
        <f t="shared" si="4"/>
        <v>0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0.63791399999999998</v>
      </c>
      <c r="AQ25" s="35">
        <f t="shared" si="4"/>
        <v>0.75137586999999995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 x14ac:dyDescent="0.25">
      <c r="A26" s="14" t="s">
        <v>36</v>
      </c>
      <c r="B26" s="17" t="s">
        <v>37</v>
      </c>
      <c r="C26" s="16" t="s">
        <v>172</v>
      </c>
      <c r="D26" s="36">
        <f t="shared" ref="D26:K26" si="5">D146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L146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 x14ac:dyDescent="0.25">
      <c r="A27" s="14" t="s">
        <v>38</v>
      </c>
      <c r="B27" s="17" t="s">
        <v>39</v>
      </c>
      <c r="C27" s="16" t="s">
        <v>172</v>
      </c>
      <c r="D27" s="36">
        <f t="shared" ref="D27:K27" si="7">D155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L155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 x14ac:dyDescent="0.25">
      <c r="A28" s="14" t="s">
        <v>40</v>
      </c>
      <c r="B28" s="17" t="s">
        <v>41</v>
      </c>
      <c r="C28" s="16" t="s">
        <v>172</v>
      </c>
      <c r="D28" s="36">
        <f t="shared" ref="D28:K28" si="9">D159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L159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 x14ac:dyDescent="0.25">
      <c r="A29" s="14" t="s">
        <v>42</v>
      </c>
      <c r="B29" s="17" t="s">
        <v>43</v>
      </c>
      <c r="C29" s="16" t="s">
        <v>172</v>
      </c>
      <c r="D29" s="35">
        <f t="shared" ref="D29:K29" si="11">D163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L163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 x14ac:dyDescent="0.25">
      <c r="A30" s="18">
        <v>1</v>
      </c>
      <c r="B30" s="19" t="s">
        <v>173</v>
      </c>
      <c r="C30" s="20"/>
      <c r="D30" s="37">
        <f t="shared" ref="D30:AU30" si="13">D31+D87</f>
        <v>0</v>
      </c>
      <c r="E30" s="37">
        <f t="shared" si="13"/>
        <v>0</v>
      </c>
      <c r="F30" s="37">
        <f t="shared" si="13"/>
        <v>0</v>
      </c>
      <c r="G30" s="37">
        <f t="shared" si="13"/>
        <v>0.63</v>
      </c>
      <c r="H30" s="37">
        <f t="shared" si="13"/>
        <v>0</v>
      </c>
      <c r="I30" s="37">
        <f t="shared" si="13"/>
        <v>0</v>
      </c>
      <c r="J30" s="37">
        <f t="shared" si="13"/>
        <v>9.5000000000000001E-2</v>
      </c>
      <c r="K30" s="37">
        <f t="shared" si="13"/>
        <v>1.9709999999999999</v>
      </c>
      <c r="L30" s="37">
        <f t="shared" si="13"/>
        <v>500</v>
      </c>
      <c r="M30" s="37">
        <f t="shared" si="13"/>
        <v>120</v>
      </c>
      <c r="N30" s="37">
        <f t="shared" si="13"/>
        <v>0</v>
      </c>
      <c r="O30" s="37">
        <f t="shared" si="13"/>
        <v>0</v>
      </c>
      <c r="P30" s="37">
        <f t="shared" si="13"/>
        <v>9.2999999999999999E-2</v>
      </c>
      <c r="Q30" s="37">
        <f t="shared" si="13"/>
        <v>0.22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2.3309799999999998</v>
      </c>
      <c r="AC30" s="37">
        <f t="shared" si="13"/>
        <v>3.0500000000000002E-3</v>
      </c>
      <c r="AD30" s="37">
        <f t="shared" si="13"/>
        <v>0.56438999999999995</v>
      </c>
      <c r="AE30" s="37">
        <f t="shared" si="13"/>
        <v>2.3999999999999998E-3</v>
      </c>
      <c r="AF30" s="37">
        <f t="shared" si="13"/>
        <v>0</v>
      </c>
      <c r="AG30" s="37">
        <f t="shared" si="13"/>
        <v>8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6.0780640000000004</v>
      </c>
      <c r="AM30" s="37">
        <f t="shared" si="13"/>
        <v>4.7319975539999994</v>
      </c>
      <c r="AN30" s="37">
        <f t="shared" si="13"/>
        <v>0</v>
      </c>
      <c r="AO30" s="37">
        <f t="shared" si="13"/>
        <v>0</v>
      </c>
      <c r="AP30" s="37">
        <f t="shared" si="13"/>
        <v>0.63791399999999998</v>
      </c>
      <c r="AQ30" s="37">
        <f t="shared" si="13"/>
        <v>0.75137586999999995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 x14ac:dyDescent="0.25">
      <c r="A31" s="18" t="s">
        <v>174</v>
      </c>
      <c r="B31" s="19" t="s">
        <v>44</v>
      </c>
      <c r="C31" s="21" t="s">
        <v>172</v>
      </c>
      <c r="D31" s="37">
        <f t="shared" ref="D31:AU31" si="14">D32+D42+D51+D78</f>
        <v>0</v>
      </c>
      <c r="E31" s="37">
        <f t="shared" si="14"/>
        <v>0</v>
      </c>
      <c r="F31" s="37">
        <f t="shared" si="14"/>
        <v>0</v>
      </c>
      <c r="G31" s="37">
        <f t="shared" si="14"/>
        <v>0.63</v>
      </c>
      <c r="H31" s="37">
        <f t="shared" si="14"/>
        <v>0</v>
      </c>
      <c r="I31" s="37">
        <f t="shared" si="14"/>
        <v>0</v>
      </c>
      <c r="J31" s="37">
        <f t="shared" si="14"/>
        <v>9.5000000000000001E-2</v>
      </c>
      <c r="K31" s="37">
        <f t="shared" si="14"/>
        <v>1.9709999999999999</v>
      </c>
      <c r="L31" s="37">
        <f t="shared" si="14"/>
        <v>500</v>
      </c>
      <c r="M31" s="37">
        <f t="shared" si="14"/>
        <v>120</v>
      </c>
      <c r="N31" s="37">
        <f t="shared" si="14"/>
        <v>0</v>
      </c>
      <c r="O31" s="37">
        <f t="shared" si="14"/>
        <v>0</v>
      </c>
      <c r="P31" s="37">
        <f t="shared" si="14"/>
        <v>9.2999999999999999E-2</v>
      </c>
      <c r="Q31" s="37">
        <f t="shared" si="14"/>
        <v>0.22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2.3309799999999998</v>
      </c>
      <c r="AC31" s="37">
        <f t="shared" si="14"/>
        <v>3.0500000000000002E-3</v>
      </c>
      <c r="AD31" s="37">
        <f t="shared" si="14"/>
        <v>0.56438999999999995</v>
      </c>
      <c r="AE31" s="37">
        <f t="shared" si="14"/>
        <v>2.3999999999999998E-3</v>
      </c>
      <c r="AF31" s="37">
        <f t="shared" si="14"/>
        <v>0</v>
      </c>
      <c r="AG31" s="37">
        <f t="shared" si="14"/>
        <v>8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6.0780640000000004</v>
      </c>
      <c r="AM31" s="37">
        <f t="shared" si="14"/>
        <v>4.7319975539999994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 x14ac:dyDescent="0.25">
      <c r="A32" s="5" t="s">
        <v>45</v>
      </c>
      <c r="B32" s="22" t="s">
        <v>46</v>
      </c>
      <c r="C32" s="23" t="s">
        <v>172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0.63</v>
      </c>
      <c r="H32" s="38">
        <f t="shared" si="15"/>
        <v>0</v>
      </c>
      <c r="I32" s="38">
        <f t="shared" si="15"/>
        <v>0</v>
      </c>
      <c r="J32" s="38">
        <f t="shared" si="15"/>
        <v>9.5000000000000001E-2</v>
      </c>
      <c r="K32" s="38">
        <f t="shared" si="15"/>
        <v>1.9709999999999999</v>
      </c>
      <c r="L32" s="38">
        <f t="shared" si="15"/>
        <v>500</v>
      </c>
      <c r="M32" s="38">
        <f t="shared" si="15"/>
        <v>120</v>
      </c>
      <c r="N32" s="38">
        <f t="shared" si="15"/>
        <v>0</v>
      </c>
      <c r="O32" s="38">
        <f t="shared" si="15"/>
        <v>0</v>
      </c>
      <c r="P32" s="38">
        <f t="shared" si="15"/>
        <v>9.2999999999999999E-2</v>
      </c>
      <c r="Q32" s="38">
        <f t="shared" si="15"/>
        <v>0.22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2.3309799999999998</v>
      </c>
      <c r="AC32" s="38">
        <f t="shared" si="15"/>
        <v>3.0500000000000002E-3</v>
      </c>
      <c r="AD32" s="38">
        <f t="shared" si="15"/>
        <v>0.56438999999999995</v>
      </c>
      <c r="AE32" s="38">
        <f t="shared" si="15"/>
        <v>2.3999999999999998E-3</v>
      </c>
      <c r="AF32" s="38">
        <f t="shared" si="15"/>
        <v>0</v>
      </c>
      <c r="AG32" s="38">
        <f t="shared" si="15"/>
        <v>8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6.0780640000000004</v>
      </c>
      <c r="AM32" s="38">
        <f t="shared" si="15"/>
        <v>4.7319975539999994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 x14ac:dyDescent="0.25">
      <c r="A33" s="8" t="s">
        <v>14</v>
      </c>
      <c r="B33" s="24" t="s">
        <v>47</v>
      </c>
      <c r="C33" s="25" t="s">
        <v>172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0.63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1.8759999999999999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ref="AL33" si="17">SUM(AL34:AL34)</f>
        <v>1.488564</v>
      </c>
      <c r="AM33" s="39">
        <f t="shared" si="16"/>
        <v>3.9659340939999996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 x14ac:dyDescent="0.25">
      <c r="A34" s="2">
        <v>1</v>
      </c>
      <c r="B34" s="46" t="s">
        <v>179</v>
      </c>
      <c r="C34" s="26"/>
      <c r="D34" s="40">
        <v>0</v>
      </c>
      <c r="E34" s="40">
        <v>0</v>
      </c>
      <c r="F34" s="40">
        <v>0</v>
      </c>
      <c r="G34" s="40">
        <v>0.63</v>
      </c>
      <c r="H34" s="40">
        <v>0</v>
      </c>
      <c r="I34" s="40">
        <v>0</v>
      </c>
      <c r="J34" s="40">
        <v>0</v>
      </c>
      <c r="K34" s="40">
        <f>0.182+0.858+0.836</f>
        <v>1.8759999999999999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f>1.24047*1.2</f>
        <v>1.488564</v>
      </c>
      <c r="AM34" s="40">
        <f>0.035+0.065+0.24866623+2.5969374+0.025+0.07+0.2686683*1.2+0.50244042*1.2</f>
        <v>3.9659340939999996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 x14ac:dyDescent="0.25">
      <c r="A35" s="8" t="s">
        <v>180</v>
      </c>
      <c r="B35" s="47" t="s">
        <v>181</v>
      </c>
      <c r="C35" s="10"/>
      <c r="D35" s="42">
        <f t="shared" ref="D35:K35" si="18">SUM(D36:D38)</f>
        <v>0</v>
      </c>
      <c r="E35" s="42">
        <f t="shared" si="18"/>
        <v>0</v>
      </c>
      <c r="F35" s="42">
        <f t="shared" si="18"/>
        <v>0</v>
      </c>
      <c r="G35" s="42">
        <f t="shared" si="18"/>
        <v>0</v>
      </c>
      <c r="H35" s="42">
        <f t="shared" si="18"/>
        <v>0</v>
      </c>
      <c r="I35" s="42">
        <f t="shared" si="18"/>
        <v>0</v>
      </c>
      <c r="J35" s="42">
        <f t="shared" si="18"/>
        <v>0</v>
      </c>
      <c r="K35" s="42">
        <f t="shared" si="18"/>
        <v>0</v>
      </c>
      <c r="L35" s="42">
        <f t="shared" ref="L35:AU35" si="19">SUM(L36:L38)</f>
        <v>0</v>
      </c>
      <c r="M35" s="42">
        <f t="shared" si="19"/>
        <v>0</v>
      </c>
      <c r="N35" s="42">
        <f t="shared" si="19"/>
        <v>0</v>
      </c>
      <c r="O35" s="42">
        <f t="shared" si="19"/>
        <v>0</v>
      </c>
      <c r="P35" s="42">
        <f t="shared" si="19"/>
        <v>0</v>
      </c>
      <c r="Q35" s="42">
        <f t="shared" si="19"/>
        <v>0</v>
      </c>
      <c r="R35" s="42">
        <f t="shared" si="19"/>
        <v>0</v>
      </c>
      <c r="S35" s="42">
        <f t="shared" si="19"/>
        <v>0</v>
      </c>
      <c r="T35" s="42">
        <f t="shared" si="19"/>
        <v>0</v>
      </c>
      <c r="U35" s="42">
        <f t="shared" si="19"/>
        <v>0</v>
      </c>
      <c r="V35" s="42">
        <f t="shared" si="19"/>
        <v>0</v>
      </c>
      <c r="W35" s="42">
        <f t="shared" si="19"/>
        <v>0</v>
      </c>
      <c r="X35" s="42">
        <f t="shared" si="19"/>
        <v>0</v>
      </c>
      <c r="Y35" s="42">
        <f t="shared" si="19"/>
        <v>0</v>
      </c>
      <c r="Z35" s="42">
        <f t="shared" si="19"/>
        <v>0</v>
      </c>
      <c r="AA35" s="42">
        <f t="shared" si="19"/>
        <v>0</v>
      </c>
      <c r="AB35" s="42">
        <f t="shared" si="19"/>
        <v>0</v>
      </c>
      <c r="AC35" s="42">
        <f t="shared" si="19"/>
        <v>0</v>
      </c>
      <c r="AD35" s="42">
        <f t="shared" si="19"/>
        <v>0</v>
      </c>
      <c r="AE35" s="42">
        <f t="shared" si="19"/>
        <v>0</v>
      </c>
      <c r="AF35" s="42">
        <f t="shared" si="19"/>
        <v>0</v>
      </c>
      <c r="AG35" s="42">
        <f t="shared" si="19"/>
        <v>0</v>
      </c>
      <c r="AH35" s="42">
        <f t="shared" si="19"/>
        <v>0</v>
      </c>
      <c r="AI35" s="42">
        <f t="shared" si="19"/>
        <v>0</v>
      </c>
      <c r="AJ35" s="42">
        <f t="shared" si="19"/>
        <v>0</v>
      </c>
      <c r="AK35" s="42">
        <f t="shared" si="19"/>
        <v>0</v>
      </c>
      <c r="AL35" s="42">
        <f t="shared" ref="AL35" si="20">SUM(AL36:AL38)</f>
        <v>0</v>
      </c>
      <c r="AM35" s="42">
        <f t="shared" si="19"/>
        <v>0</v>
      </c>
      <c r="AN35" s="42">
        <f t="shared" si="19"/>
        <v>0</v>
      </c>
      <c r="AO35" s="42">
        <f t="shared" si="19"/>
        <v>0</v>
      </c>
      <c r="AP35" s="42">
        <f t="shared" si="19"/>
        <v>0</v>
      </c>
      <c r="AQ35" s="42">
        <f t="shared" si="19"/>
        <v>0</v>
      </c>
      <c r="AR35" s="42">
        <f t="shared" si="19"/>
        <v>0</v>
      </c>
      <c r="AS35" s="42">
        <f t="shared" si="19"/>
        <v>0</v>
      </c>
      <c r="AT35" s="42">
        <f t="shared" si="19"/>
        <v>0</v>
      </c>
      <c r="AU35" s="42">
        <f t="shared" si="19"/>
        <v>0</v>
      </c>
    </row>
    <row r="36" spans="1:47" s="1" customFormat="1" x14ac:dyDescent="0.25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 x14ac:dyDescent="0.25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 x14ac:dyDescent="0.25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 x14ac:dyDescent="0.25">
      <c r="A39" s="8" t="s">
        <v>182</v>
      </c>
      <c r="B39" s="47" t="s">
        <v>183</v>
      </c>
      <c r="C39" s="10"/>
      <c r="D39" s="39">
        <f>SUM(D40:D41)</f>
        <v>0</v>
      </c>
      <c r="E39" s="39">
        <f t="shared" ref="E39:AU39" si="21">SUM(E40:E41)</f>
        <v>0</v>
      </c>
      <c r="F39" s="39">
        <f t="shared" si="21"/>
        <v>0</v>
      </c>
      <c r="G39" s="39">
        <f t="shared" si="21"/>
        <v>0</v>
      </c>
      <c r="H39" s="39">
        <f t="shared" si="21"/>
        <v>0</v>
      </c>
      <c r="I39" s="39">
        <f t="shared" si="21"/>
        <v>0</v>
      </c>
      <c r="J39" s="39">
        <f t="shared" si="21"/>
        <v>9.5000000000000001E-2</v>
      </c>
      <c r="K39" s="39">
        <f t="shared" si="21"/>
        <v>9.5000000000000001E-2</v>
      </c>
      <c r="L39" s="39">
        <f t="shared" si="21"/>
        <v>500</v>
      </c>
      <c r="M39" s="39">
        <f t="shared" si="21"/>
        <v>120</v>
      </c>
      <c r="N39" s="39">
        <f t="shared" si="21"/>
        <v>0</v>
      </c>
      <c r="O39" s="39">
        <f t="shared" si="21"/>
        <v>0</v>
      </c>
      <c r="P39" s="39">
        <f t="shared" si="21"/>
        <v>9.2999999999999999E-2</v>
      </c>
      <c r="Q39" s="39">
        <f t="shared" si="21"/>
        <v>0.22</v>
      </c>
      <c r="R39" s="39">
        <f t="shared" si="21"/>
        <v>0</v>
      </c>
      <c r="S39" s="39">
        <f t="shared" si="21"/>
        <v>0</v>
      </c>
      <c r="T39" s="39">
        <f t="shared" si="21"/>
        <v>0</v>
      </c>
      <c r="U39" s="39">
        <f t="shared" si="21"/>
        <v>0</v>
      </c>
      <c r="V39" s="39">
        <f t="shared" si="21"/>
        <v>0</v>
      </c>
      <c r="W39" s="39">
        <f t="shared" si="21"/>
        <v>0</v>
      </c>
      <c r="X39" s="39">
        <f t="shared" si="21"/>
        <v>0</v>
      </c>
      <c r="Y39" s="39">
        <f t="shared" si="21"/>
        <v>0</v>
      </c>
      <c r="Z39" s="39">
        <f t="shared" si="21"/>
        <v>0</v>
      </c>
      <c r="AA39" s="39">
        <f t="shared" si="21"/>
        <v>0</v>
      </c>
      <c r="AB39" s="39">
        <f t="shared" si="21"/>
        <v>2.3309799999999998</v>
      </c>
      <c r="AC39" s="39">
        <f t="shared" si="21"/>
        <v>3.0500000000000002E-3</v>
      </c>
      <c r="AD39" s="39">
        <f t="shared" si="21"/>
        <v>0.56438999999999995</v>
      </c>
      <c r="AE39" s="39">
        <f t="shared" si="21"/>
        <v>2.3999999999999998E-3</v>
      </c>
      <c r="AF39" s="39">
        <f t="shared" si="21"/>
        <v>0</v>
      </c>
      <c r="AG39" s="39">
        <f t="shared" si="21"/>
        <v>8</v>
      </c>
      <c r="AH39" s="39">
        <f t="shared" si="21"/>
        <v>0</v>
      </c>
      <c r="AI39" s="39">
        <f t="shared" si="21"/>
        <v>0</v>
      </c>
      <c r="AJ39" s="39">
        <f t="shared" si="21"/>
        <v>0</v>
      </c>
      <c r="AK39" s="39">
        <f t="shared" si="21"/>
        <v>0</v>
      </c>
      <c r="AL39" s="39">
        <f t="shared" si="21"/>
        <v>4.5895000000000001</v>
      </c>
      <c r="AM39" s="39">
        <f t="shared" si="21"/>
        <v>0.76606346000000003</v>
      </c>
      <c r="AN39" s="39">
        <f t="shared" si="21"/>
        <v>0</v>
      </c>
      <c r="AO39" s="39">
        <f t="shared" si="21"/>
        <v>0</v>
      </c>
      <c r="AP39" s="39">
        <f t="shared" si="21"/>
        <v>0</v>
      </c>
      <c r="AQ39" s="39">
        <f t="shared" si="21"/>
        <v>0</v>
      </c>
      <c r="AR39" s="39">
        <f t="shared" si="21"/>
        <v>0</v>
      </c>
      <c r="AS39" s="39">
        <f t="shared" si="21"/>
        <v>0</v>
      </c>
      <c r="AT39" s="39">
        <f t="shared" si="21"/>
        <v>0</v>
      </c>
      <c r="AU39" s="39">
        <f t="shared" si="21"/>
        <v>0</v>
      </c>
    </row>
    <row r="40" spans="1:47" ht="63" x14ac:dyDescent="0.25">
      <c r="A40" s="2" t="s">
        <v>184</v>
      </c>
      <c r="B40" s="56" t="s">
        <v>185</v>
      </c>
      <c r="C40" s="26" t="s">
        <v>186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9.5000000000000001E-2</v>
      </c>
      <c r="K40" s="40">
        <v>9.5000000000000001E-2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0.7661</v>
      </c>
      <c r="AM40" s="40">
        <v>0.76606346000000003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ht="47.25" x14ac:dyDescent="0.25">
      <c r="A41" s="2" t="s">
        <v>191</v>
      </c>
      <c r="B41" s="58" t="s">
        <v>192</v>
      </c>
      <c r="C41" s="59" t="s">
        <v>193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500</v>
      </c>
      <c r="M41" s="40">
        <v>120</v>
      </c>
      <c r="N41" s="40">
        <v>0</v>
      </c>
      <c r="O41" s="40">
        <v>0</v>
      </c>
      <c r="P41" s="40">
        <v>9.2999999999999999E-2</v>
      </c>
      <c r="Q41" s="40">
        <v>0.22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2.3309799999999998</v>
      </c>
      <c r="AC41" s="40">
        <v>3.0500000000000002E-3</v>
      </c>
      <c r="AD41" s="40">
        <v>0.56438999999999995</v>
      </c>
      <c r="AE41" s="40">
        <v>2.3999999999999998E-3</v>
      </c>
      <c r="AF41" s="40">
        <v>0</v>
      </c>
      <c r="AG41" s="40">
        <v>8</v>
      </c>
      <c r="AH41" s="40">
        <v>0</v>
      </c>
      <c r="AI41" s="40">
        <v>0</v>
      </c>
      <c r="AJ41" s="40">
        <v>0</v>
      </c>
      <c r="AK41" s="40">
        <v>0</v>
      </c>
      <c r="AL41" s="40">
        <f>3.8234</f>
        <v>3.8233999999999999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</row>
    <row r="42" spans="1:47" s="1" customFormat="1" ht="31.5" x14ac:dyDescent="0.25">
      <c r="A42" s="5" t="s">
        <v>48</v>
      </c>
      <c r="B42" s="6" t="s">
        <v>49</v>
      </c>
      <c r="C42" s="7"/>
      <c r="D42" s="41">
        <f t="shared" ref="D42:K42" si="22">D43+D47</f>
        <v>0</v>
      </c>
      <c r="E42" s="41">
        <f t="shared" si="22"/>
        <v>0</v>
      </c>
      <c r="F42" s="41">
        <f t="shared" si="22"/>
        <v>0</v>
      </c>
      <c r="G42" s="41">
        <f t="shared" si="22"/>
        <v>0</v>
      </c>
      <c r="H42" s="41">
        <f t="shared" si="22"/>
        <v>0</v>
      </c>
      <c r="I42" s="41">
        <f t="shared" si="22"/>
        <v>0</v>
      </c>
      <c r="J42" s="41">
        <f t="shared" si="22"/>
        <v>0</v>
      </c>
      <c r="K42" s="41">
        <f t="shared" si="22"/>
        <v>0</v>
      </c>
      <c r="L42" s="41">
        <f t="shared" ref="L42:AU42" si="23">L43+L47</f>
        <v>0</v>
      </c>
      <c r="M42" s="41">
        <f t="shared" si="23"/>
        <v>0</v>
      </c>
      <c r="N42" s="41">
        <f t="shared" si="23"/>
        <v>0</v>
      </c>
      <c r="O42" s="41">
        <f t="shared" si="23"/>
        <v>0</v>
      </c>
      <c r="P42" s="41">
        <f t="shared" si="23"/>
        <v>0</v>
      </c>
      <c r="Q42" s="41">
        <f t="shared" si="23"/>
        <v>0</v>
      </c>
      <c r="R42" s="41">
        <f t="shared" si="23"/>
        <v>0</v>
      </c>
      <c r="S42" s="41">
        <f t="shared" si="23"/>
        <v>0</v>
      </c>
      <c r="T42" s="41">
        <f t="shared" si="23"/>
        <v>0</v>
      </c>
      <c r="U42" s="41">
        <f t="shared" si="23"/>
        <v>0</v>
      </c>
      <c r="V42" s="41">
        <f t="shared" si="23"/>
        <v>0</v>
      </c>
      <c r="W42" s="41">
        <f t="shared" si="23"/>
        <v>0</v>
      </c>
      <c r="X42" s="41">
        <f t="shared" si="23"/>
        <v>0</v>
      </c>
      <c r="Y42" s="41">
        <f t="shared" si="23"/>
        <v>0</v>
      </c>
      <c r="Z42" s="41">
        <f t="shared" si="23"/>
        <v>0</v>
      </c>
      <c r="AA42" s="41">
        <f t="shared" si="23"/>
        <v>0</v>
      </c>
      <c r="AB42" s="41">
        <f t="shared" si="23"/>
        <v>0</v>
      </c>
      <c r="AC42" s="41">
        <f t="shared" si="23"/>
        <v>0</v>
      </c>
      <c r="AD42" s="41">
        <f t="shared" si="23"/>
        <v>0</v>
      </c>
      <c r="AE42" s="41">
        <f t="shared" si="23"/>
        <v>0</v>
      </c>
      <c r="AF42" s="41">
        <f t="shared" si="23"/>
        <v>0</v>
      </c>
      <c r="AG42" s="41">
        <f t="shared" si="23"/>
        <v>0</v>
      </c>
      <c r="AH42" s="41">
        <f t="shared" si="23"/>
        <v>0</v>
      </c>
      <c r="AI42" s="41">
        <f t="shared" si="23"/>
        <v>0</v>
      </c>
      <c r="AJ42" s="41">
        <f t="shared" si="23"/>
        <v>0</v>
      </c>
      <c r="AK42" s="41">
        <f t="shared" si="23"/>
        <v>0</v>
      </c>
      <c r="AL42" s="41">
        <f t="shared" si="23"/>
        <v>0</v>
      </c>
      <c r="AM42" s="41">
        <f t="shared" si="23"/>
        <v>0</v>
      </c>
      <c r="AN42" s="41">
        <f t="shared" si="23"/>
        <v>0</v>
      </c>
      <c r="AO42" s="41">
        <f t="shared" si="23"/>
        <v>0</v>
      </c>
      <c r="AP42" s="41">
        <f t="shared" si="23"/>
        <v>0</v>
      </c>
      <c r="AQ42" s="41">
        <f t="shared" si="23"/>
        <v>0</v>
      </c>
      <c r="AR42" s="41">
        <f t="shared" si="23"/>
        <v>0</v>
      </c>
      <c r="AS42" s="41">
        <f t="shared" si="23"/>
        <v>0</v>
      </c>
      <c r="AT42" s="41">
        <f t="shared" si="23"/>
        <v>0</v>
      </c>
      <c r="AU42" s="41">
        <f t="shared" si="23"/>
        <v>0</v>
      </c>
    </row>
    <row r="43" spans="1:47" s="1" customFormat="1" ht="63" x14ac:dyDescent="0.25">
      <c r="A43" s="8" t="s">
        <v>15</v>
      </c>
      <c r="B43" s="9" t="s">
        <v>50</v>
      </c>
      <c r="C43" s="10"/>
      <c r="D43" s="42">
        <f t="shared" ref="D43:K43" si="24">SUM(D44:D46)</f>
        <v>0</v>
      </c>
      <c r="E43" s="42">
        <f t="shared" si="24"/>
        <v>0</v>
      </c>
      <c r="F43" s="42">
        <f t="shared" si="24"/>
        <v>0</v>
      </c>
      <c r="G43" s="42">
        <f t="shared" si="24"/>
        <v>0</v>
      </c>
      <c r="H43" s="42">
        <f t="shared" si="24"/>
        <v>0</v>
      </c>
      <c r="I43" s="42">
        <f t="shared" si="24"/>
        <v>0</v>
      </c>
      <c r="J43" s="42">
        <f t="shared" si="24"/>
        <v>0</v>
      </c>
      <c r="K43" s="42">
        <f t="shared" si="24"/>
        <v>0</v>
      </c>
      <c r="L43" s="42">
        <f t="shared" ref="L43:AU43" si="25">SUM(L44:L46)</f>
        <v>0</v>
      </c>
      <c r="M43" s="42">
        <f t="shared" si="25"/>
        <v>0</v>
      </c>
      <c r="N43" s="42">
        <f t="shared" si="25"/>
        <v>0</v>
      </c>
      <c r="O43" s="42">
        <f t="shared" si="25"/>
        <v>0</v>
      </c>
      <c r="P43" s="42">
        <f t="shared" si="25"/>
        <v>0</v>
      </c>
      <c r="Q43" s="42">
        <f t="shared" si="25"/>
        <v>0</v>
      </c>
      <c r="R43" s="42">
        <f t="shared" si="25"/>
        <v>0</v>
      </c>
      <c r="S43" s="42">
        <f t="shared" si="25"/>
        <v>0</v>
      </c>
      <c r="T43" s="42">
        <f t="shared" si="25"/>
        <v>0</v>
      </c>
      <c r="U43" s="42">
        <f t="shared" si="25"/>
        <v>0</v>
      </c>
      <c r="V43" s="42">
        <f t="shared" si="25"/>
        <v>0</v>
      </c>
      <c r="W43" s="42">
        <f t="shared" si="25"/>
        <v>0</v>
      </c>
      <c r="X43" s="42">
        <f t="shared" si="25"/>
        <v>0</v>
      </c>
      <c r="Y43" s="42">
        <f t="shared" si="25"/>
        <v>0</v>
      </c>
      <c r="Z43" s="42">
        <f t="shared" si="25"/>
        <v>0</v>
      </c>
      <c r="AA43" s="42">
        <f t="shared" si="25"/>
        <v>0</v>
      </c>
      <c r="AB43" s="42">
        <f t="shared" si="25"/>
        <v>0</v>
      </c>
      <c r="AC43" s="42">
        <f t="shared" si="25"/>
        <v>0</v>
      </c>
      <c r="AD43" s="42">
        <f t="shared" si="25"/>
        <v>0</v>
      </c>
      <c r="AE43" s="42">
        <f t="shared" si="25"/>
        <v>0</v>
      </c>
      <c r="AF43" s="42">
        <f t="shared" si="25"/>
        <v>0</v>
      </c>
      <c r="AG43" s="42">
        <f t="shared" si="25"/>
        <v>0</v>
      </c>
      <c r="AH43" s="42">
        <f t="shared" si="25"/>
        <v>0</v>
      </c>
      <c r="AI43" s="42">
        <f t="shared" si="25"/>
        <v>0</v>
      </c>
      <c r="AJ43" s="42">
        <f t="shared" si="25"/>
        <v>0</v>
      </c>
      <c r="AK43" s="42">
        <f t="shared" si="25"/>
        <v>0</v>
      </c>
      <c r="AL43" s="42">
        <f t="shared" ref="AL43" si="26">SUM(AL44:AL46)</f>
        <v>0</v>
      </c>
      <c r="AM43" s="42">
        <f t="shared" si="25"/>
        <v>0</v>
      </c>
      <c r="AN43" s="42">
        <f t="shared" si="25"/>
        <v>0</v>
      </c>
      <c r="AO43" s="42">
        <f t="shared" si="25"/>
        <v>0</v>
      </c>
      <c r="AP43" s="42">
        <f t="shared" si="25"/>
        <v>0</v>
      </c>
      <c r="AQ43" s="42">
        <f t="shared" si="25"/>
        <v>0</v>
      </c>
      <c r="AR43" s="42">
        <f t="shared" si="25"/>
        <v>0</v>
      </c>
      <c r="AS43" s="42">
        <f t="shared" si="25"/>
        <v>0</v>
      </c>
      <c r="AT43" s="42">
        <f t="shared" si="25"/>
        <v>0</v>
      </c>
      <c r="AU43" s="42">
        <f t="shared" si="25"/>
        <v>0</v>
      </c>
    </row>
    <row r="44" spans="1:47" s="1" customFormat="1" x14ac:dyDescent="0.25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 x14ac:dyDescent="0.25">
      <c r="A45" s="11" t="s">
        <v>15</v>
      </c>
      <c r="B45" s="12" t="s">
        <v>51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x14ac:dyDescent="0.25">
      <c r="A46" s="11" t="s">
        <v>53</v>
      </c>
      <c r="B46" s="11" t="s">
        <v>53</v>
      </c>
      <c r="C46" s="13" t="s">
        <v>52</v>
      </c>
      <c r="D46" s="13" t="s">
        <v>52</v>
      </c>
      <c r="E46" s="13" t="s">
        <v>52</v>
      </c>
      <c r="F46" s="13" t="s">
        <v>52</v>
      </c>
      <c r="G46" s="13" t="s">
        <v>52</v>
      </c>
      <c r="H46" s="13" t="s">
        <v>52</v>
      </c>
      <c r="I46" s="13" t="s">
        <v>52</v>
      </c>
      <c r="J46" s="13" t="s">
        <v>52</v>
      </c>
      <c r="K46" s="13" t="s">
        <v>52</v>
      </c>
      <c r="L46" s="13" t="s">
        <v>52</v>
      </c>
      <c r="M46" s="13" t="s">
        <v>52</v>
      </c>
      <c r="N46" s="13" t="s">
        <v>52</v>
      </c>
      <c r="O46" s="13" t="s">
        <v>52</v>
      </c>
      <c r="P46" s="13" t="s">
        <v>52</v>
      </c>
      <c r="Q46" s="13" t="s">
        <v>52</v>
      </c>
      <c r="R46" s="13" t="s">
        <v>52</v>
      </c>
      <c r="S46" s="13" t="s">
        <v>52</v>
      </c>
      <c r="T46" s="13" t="s">
        <v>52</v>
      </c>
      <c r="U46" s="13" t="s">
        <v>52</v>
      </c>
      <c r="V46" s="13" t="s">
        <v>52</v>
      </c>
      <c r="W46" s="13" t="s">
        <v>52</v>
      </c>
      <c r="X46" s="13" t="s">
        <v>52</v>
      </c>
      <c r="Y46" s="13" t="s">
        <v>52</v>
      </c>
      <c r="Z46" s="13" t="s">
        <v>52</v>
      </c>
      <c r="AA46" s="13" t="s">
        <v>52</v>
      </c>
      <c r="AB46" s="13" t="s">
        <v>52</v>
      </c>
      <c r="AC46" s="13" t="s">
        <v>52</v>
      </c>
      <c r="AD46" s="13" t="s">
        <v>52</v>
      </c>
      <c r="AE46" s="13" t="s">
        <v>52</v>
      </c>
      <c r="AF46" s="13" t="s">
        <v>52</v>
      </c>
      <c r="AG46" s="13" t="s">
        <v>52</v>
      </c>
      <c r="AH46" s="13" t="s">
        <v>52</v>
      </c>
      <c r="AI46" s="13" t="s">
        <v>52</v>
      </c>
      <c r="AJ46" s="13" t="s">
        <v>52</v>
      </c>
      <c r="AK46" s="13" t="s">
        <v>52</v>
      </c>
      <c r="AL46" s="13" t="s">
        <v>52</v>
      </c>
      <c r="AM46" s="13" t="s">
        <v>52</v>
      </c>
      <c r="AN46" s="13" t="s">
        <v>52</v>
      </c>
      <c r="AO46" s="13" t="s">
        <v>52</v>
      </c>
      <c r="AP46" s="13" t="s">
        <v>52</v>
      </c>
      <c r="AQ46" s="13" t="s">
        <v>52</v>
      </c>
      <c r="AR46" s="13" t="s">
        <v>52</v>
      </c>
      <c r="AS46" s="13" t="s">
        <v>52</v>
      </c>
      <c r="AT46" s="13" t="s">
        <v>52</v>
      </c>
      <c r="AU46" s="13" t="s">
        <v>52</v>
      </c>
    </row>
    <row r="47" spans="1:47" s="1" customFormat="1" ht="47.25" x14ac:dyDescent="0.25">
      <c r="A47" s="8" t="s">
        <v>16</v>
      </c>
      <c r="B47" s="9" t="s">
        <v>54</v>
      </c>
      <c r="C47" s="10"/>
      <c r="D47" s="42">
        <f t="shared" ref="D47:K47" si="27">SUM(D48:D50)</f>
        <v>0</v>
      </c>
      <c r="E47" s="42">
        <f t="shared" si="27"/>
        <v>0</v>
      </c>
      <c r="F47" s="42">
        <f t="shared" si="27"/>
        <v>0</v>
      </c>
      <c r="G47" s="42">
        <f t="shared" si="27"/>
        <v>0</v>
      </c>
      <c r="H47" s="42">
        <f t="shared" si="27"/>
        <v>0</v>
      </c>
      <c r="I47" s="42">
        <f t="shared" si="27"/>
        <v>0</v>
      </c>
      <c r="J47" s="42">
        <f t="shared" si="27"/>
        <v>0</v>
      </c>
      <c r="K47" s="42">
        <f t="shared" si="27"/>
        <v>0</v>
      </c>
      <c r="L47" s="42">
        <f t="shared" ref="L47:AU47" si="28">SUM(L48:L50)</f>
        <v>0</v>
      </c>
      <c r="M47" s="42">
        <f t="shared" si="28"/>
        <v>0</v>
      </c>
      <c r="N47" s="42">
        <f t="shared" si="28"/>
        <v>0</v>
      </c>
      <c r="O47" s="42">
        <f t="shared" si="28"/>
        <v>0</v>
      </c>
      <c r="P47" s="42">
        <f t="shared" si="28"/>
        <v>0</v>
      </c>
      <c r="Q47" s="42">
        <f t="shared" si="28"/>
        <v>0</v>
      </c>
      <c r="R47" s="42">
        <f t="shared" si="28"/>
        <v>0</v>
      </c>
      <c r="S47" s="42">
        <f t="shared" si="28"/>
        <v>0</v>
      </c>
      <c r="T47" s="42">
        <f t="shared" si="28"/>
        <v>0</v>
      </c>
      <c r="U47" s="42">
        <f t="shared" si="28"/>
        <v>0</v>
      </c>
      <c r="V47" s="42">
        <f t="shared" si="28"/>
        <v>0</v>
      </c>
      <c r="W47" s="42">
        <f t="shared" si="28"/>
        <v>0</v>
      </c>
      <c r="X47" s="42">
        <f t="shared" si="28"/>
        <v>0</v>
      </c>
      <c r="Y47" s="42">
        <f t="shared" si="28"/>
        <v>0</v>
      </c>
      <c r="Z47" s="42">
        <f t="shared" si="28"/>
        <v>0</v>
      </c>
      <c r="AA47" s="42">
        <f t="shared" si="28"/>
        <v>0</v>
      </c>
      <c r="AB47" s="42">
        <f t="shared" si="28"/>
        <v>0</v>
      </c>
      <c r="AC47" s="42">
        <f t="shared" si="28"/>
        <v>0</v>
      </c>
      <c r="AD47" s="42">
        <f t="shared" si="28"/>
        <v>0</v>
      </c>
      <c r="AE47" s="42">
        <f t="shared" si="28"/>
        <v>0</v>
      </c>
      <c r="AF47" s="42">
        <f t="shared" si="28"/>
        <v>0</v>
      </c>
      <c r="AG47" s="42">
        <f t="shared" si="28"/>
        <v>0</v>
      </c>
      <c r="AH47" s="42">
        <f t="shared" si="28"/>
        <v>0</v>
      </c>
      <c r="AI47" s="42">
        <f t="shared" si="28"/>
        <v>0</v>
      </c>
      <c r="AJ47" s="42">
        <f t="shared" si="28"/>
        <v>0</v>
      </c>
      <c r="AK47" s="42">
        <f t="shared" si="28"/>
        <v>0</v>
      </c>
      <c r="AL47" s="42">
        <f t="shared" ref="AL47" si="29">SUM(AL48:AL50)</f>
        <v>0</v>
      </c>
      <c r="AM47" s="42">
        <f t="shared" si="28"/>
        <v>0</v>
      </c>
      <c r="AN47" s="42">
        <f t="shared" si="28"/>
        <v>0</v>
      </c>
      <c r="AO47" s="42">
        <f t="shared" si="28"/>
        <v>0</v>
      </c>
      <c r="AP47" s="42">
        <f t="shared" si="28"/>
        <v>0</v>
      </c>
      <c r="AQ47" s="42">
        <f t="shared" si="28"/>
        <v>0</v>
      </c>
      <c r="AR47" s="42">
        <f t="shared" si="28"/>
        <v>0</v>
      </c>
      <c r="AS47" s="42">
        <f t="shared" si="28"/>
        <v>0</v>
      </c>
      <c r="AT47" s="42">
        <f t="shared" si="28"/>
        <v>0</v>
      </c>
      <c r="AU47" s="42">
        <f t="shared" si="28"/>
        <v>0</v>
      </c>
    </row>
    <row r="48" spans="1:47" s="1" customFormat="1" x14ac:dyDescent="0.25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 x14ac:dyDescent="0.25">
      <c r="A49" s="11" t="s">
        <v>16</v>
      </c>
      <c r="B49" s="12" t="s">
        <v>51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x14ac:dyDescent="0.25">
      <c r="A50" s="11" t="s">
        <v>53</v>
      </c>
      <c r="B50" s="11" t="s">
        <v>53</v>
      </c>
      <c r="C50" s="13" t="s">
        <v>52</v>
      </c>
      <c r="D50" s="13" t="s">
        <v>52</v>
      </c>
      <c r="E50" s="13" t="s">
        <v>52</v>
      </c>
      <c r="F50" s="13" t="s">
        <v>52</v>
      </c>
      <c r="G50" s="13" t="s">
        <v>52</v>
      </c>
      <c r="H50" s="13" t="s">
        <v>52</v>
      </c>
      <c r="I50" s="13" t="s">
        <v>52</v>
      </c>
      <c r="J50" s="13" t="s">
        <v>52</v>
      </c>
      <c r="K50" s="13" t="s">
        <v>52</v>
      </c>
      <c r="L50" s="13" t="s">
        <v>52</v>
      </c>
      <c r="M50" s="13" t="s">
        <v>52</v>
      </c>
      <c r="N50" s="13" t="s">
        <v>52</v>
      </c>
      <c r="O50" s="13" t="s">
        <v>52</v>
      </c>
      <c r="P50" s="13" t="s">
        <v>52</v>
      </c>
      <c r="Q50" s="13" t="s">
        <v>52</v>
      </c>
      <c r="R50" s="13" t="s">
        <v>52</v>
      </c>
      <c r="S50" s="13" t="s">
        <v>52</v>
      </c>
      <c r="T50" s="13" t="s">
        <v>52</v>
      </c>
      <c r="U50" s="13" t="s">
        <v>52</v>
      </c>
      <c r="V50" s="13" t="s">
        <v>52</v>
      </c>
      <c r="W50" s="13" t="s">
        <v>52</v>
      </c>
      <c r="X50" s="13" t="s">
        <v>52</v>
      </c>
      <c r="Y50" s="13" t="s">
        <v>52</v>
      </c>
      <c r="Z50" s="13" t="s">
        <v>52</v>
      </c>
      <c r="AA50" s="13" t="s">
        <v>52</v>
      </c>
      <c r="AB50" s="13" t="s">
        <v>52</v>
      </c>
      <c r="AC50" s="13" t="s">
        <v>52</v>
      </c>
      <c r="AD50" s="13" t="s">
        <v>52</v>
      </c>
      <c r="AE50" s="13" t="s">
        <v>52</v>
      </c>
      <c r="AF50" s="13" t="s">
        <v>52</v>
      </c>
      <c r="AG50" s="13" t="s">
        <v>52</v>
      </c>
      <c r="AH50" s="13" t="s">
        <v>52</v>
      </c>
      <c r="AI50" s="13" t="s">
        <v>52</v>
      </c>
      <c r="AJ50" s="13" t="s">
        <v>52</v>
      </c>
      <c r="AK50" s="13" t="s">
        <v>52</v>
      </c>
      <c r="AL50" s="13" t="s">
        <v>52</v>
      </c>
      <c r="AM50" s="13" t="s">
        <v>52</v>
      </c>
      <c r="AN50" s="13" t="s">
        <v>52</v>
      </c>
      <c r="AO50" s="13" t="s">
        <v>52</v>
      </c>
      <c r="AP50" s="13" t="s">
        <v>52</v>
      </c>
      <c r="AQ50" s="13" t="s">
        <v>52</v>
      </c>
      <c r="AR50" s="13" t="s">
        <v>52</v>
      </c>
      <c r="AS50" s="13" t="s">
        <v>52</v>
      </c>
      <c r="AT50" s="13" t="s">
        <v>52</v>
      </c>
      <c r="AU50" s="13" t="s">
        <v>52</v>
      </c>
    </row>
    <row r="51" spans="1:47" s="1" customFormat="1" ht="47.25" x14ac:dyDescent="0.25">
      <c r="A51" s="5" t="s">
        <v>55</v>
      </c>
      <c r="B51" s="6" t="s">
        <v>56</v>
      </c>
      <c r="C51" s="7"/>
      <c r="D51" s="41">
        <f t="shared" ref="D51:K51" si="30">D52+D53+D57+D61+D65+D66+D70+D74</f>
        <v>0</v>
      </c>
      <c r="E51" s="41">
        <f t="shared" si="30"/>
        <v>0</v>
      </c>
      <c r="F51" s="41">
        <f t="shared" si="30"/>
        <v>0</v>
      </c>
      <c r="G51" s="41">
        <f t="shared" si="30"/>
        <v>0</v>
      </c>
      <c r="H51" s="41">
        <f t="shared" si="30"/>
        <v>0</v>
      </c>
      <c r="I51" s="41">
        <f t="shared" si="30"/>
        <v>0</v>
      </c>
      <c r="J51" s="41">
        <f t="shared" si="30"/>
        <v>0</v>
      </c>
      <c r="K51" s="41">
        <f t="shared" si="30"/>
        <v>0</v>
      </c>
      <c r="L51" s="41">
        <f t="shared" ref="L51:AU51" si="31">L52+L53+L57+L61+L65+L66+L70+L74</f>
        <v>0</v>
      </c>
      <c r="M51" s="41">
        <f t="shared" si="31"/>
        <v>0</v>
      </c>
      <c r="N51" s="41">
        <f t="shared" si="31"/>
        <v>0</v>
      </c>
      <c r="O51" s="41">
        <f t="shared" si="31"/>
        <v>0</v>
      </c>
      <c r="P51" s="41">
        <f t="shared" si="31"/>
        <v>0</v>
      </c>
      <c r="Q51" s="41">
        <f t="shared" si="31"/>
        <v>0</v>
      </c>
      <c r="R51" s="41">
        <f t="shared" si="31"/>
        <v>0</v>
      </c>
      <c r="S51" s="41">
        <f t="shared" si="31"/>
        <v>0</v>
      </c>
      <c r="T51" s="41">
        <f t="shared" si="31"/>
        <v>0</v>
      </c>
      <c r="U51" s="41">
        <f t="shared" si="31"/>
        <v>0</v>
      </c>
      <c r="V51" s="41">
        <f t="shared" si="31"/>
        <v>0</v>
      </c>
      <c r="W51" s="41">
        <f t="shared" si="31"/>
        <v>0</v>
      </c>
      <c r="X51" s="41">
        <f t="shared" si="31"/>
        <v>0</v>
      </c>
      <c r="Y51" s="41">
        <f t="shared" si="31"/>
        <v>0</v>
      </c>
      <c r="Z51" s="41">
        <f t="shared" si="31"/>
        <v>0</v>
      </c>
      <c r="AA51" s="41">
        <f t="shared" si="31"/>
        <v>0</v>
      </c>
      <c r="AB51" s="41">
        <f t="shared" si="31"/>
        <v>0</v>
      </c>
      <c r="AC51" s="41">
        <f t="shared" si="31"/>
        <v>0</v>
      </c>
      <c r="AD51" s="41">
        <f t="shared" si="31"/>
        <v>0</v>
      </c>
      <c r="AE51" s="41">
        <f t="shared" si="31"/>
        <v>0</v>
      </c>
      <c r="AF51" s="41">
        <f t="shared" si="31"/>
        <v>0</v>
      </c>
      <c r="AG51" s="41">
        <f t="shared" si="31"/>
        <v>0</v>
      </c>
      <c r="AH51" s="41">
        <f t="shared" si="31"/>
        <v>0</v>
      </c>
      <c r="AI51" s="41">
        <f t="shared" si="31"/>
        <v>0</v>
      </c>
      <c r="AJ51" s="41">
        <f t="shared" si="31"/>
        <v>0</v>
      </c>
      <c r="AK51" s="41">
        <f t="shared" si="31"/>
        <v>0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</row>
    <row r="52" spans="1:47" s="1" customFormat="1" ht="31.5" x14ac:dyDescent="0.25">
      <c r="A52" s="8" t="s">
        <v>57</v>
      </c>
      <c r="B52" s="9" t="s">
        <v>58</v>
      </c>
      <c r="C52" s="10"/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</row>
    <row r="53" spans="1:47" s="1" customFormat="1" ht="94.5" x14ac:dyDescent="0.25">
      <c r="A53" s="8" t="s">
        <v>57</v>
      </c>
      <c r="B53" s="9" t="s">
        <v>59</v>
      </c>
      <c r="C53" s="10"/>
      <c r="D53" s="42">
        <f t="shared" ref="D53:K53" si="32">SUM(D54:D56)</f>
        <v>0</v>
      </c>
      <c r="E53" s="42">
        <f t="shared" si="32"/>
        <v>0</v>
      </c>
      <c r="F53" s="42">
        <f t="shared" si="32"/>
        <v>0</v>
      </c>
      <c r="G53" s="42">
        <f t="shared" si="32"/>
        <v>0</v>
      </c>
      <c r="H53" s="42">
        <f t="shared" si="32"/>
        <v>0</v>
      </c>
      <c r="I53" s="42">
        <f t="shared" si="32"/>
        <v>0</v>
      </c>
      <c r="J53" s="42">
        <f t="shared" si="32"/>
        <v>0</v>
      </c>
      <c r="K53" s="42">
        <f t="shared" si="32"/>
        <v>0</v>
      </c>
      <c r="L53" s="42">
        <f t="shared" ref="L53:AU53" si="33">SUM(L54:L56)</f>
        <v>0</v>
      </c>
      <c r="M53" s="42">
        <f t="shared" si="33"/>
        <v>0</v>
      </c>
      <c r="N53" s="42">
        <f t="shared" si="33"/>
        <v>0</v>
      </c>
      <c r="O53" s="42">
        <f t="shared" si="33"/>
        <v>0</v>
      </c>
      <c r="P53" s="42">
        <f t="shared" si="33"/>
        <v>0</v>
      </c>
      <c r="Q53" s="42">
        <f t="shared" si="33"/>
        <v>0</v>
      </c>
      <c r="R53" s="42">
        <f t="shared" si="33"/>
        <v>0</v>
      </c>
      <c r="S53" s="42">
        <f t="shared" si="33"/>
        <v>0</v>
      </c>
      <c r="T53" s="42">
        <f t="shared" si="33"/>
        <v>0</v>
      </c>
      <c r="U53" s="42">
        <f t="shared" si="33"/>
        <v>0</v>
      </c>
      <c r="V53" s="42">
        <f t="shared" si="33"/>
        <v>0</v>
      </c>
      <c r="W53" s="42">
        <f t="shared" si="33"/>
        <v>0</v>
      </c>
      <c r="X53" s="42">
        <f t="shared" si="33"/>
        <v>0</v>
      </c>
      <c r="Y53" s="42">
        <f t="shared" si="33"/>
        <v>0</v>
      </c>
      <c r="Z53" s="42">
        <f t="shared" si="33"/>
        <v>0</v>
      </c>
      <c r="AA53" s="42">
        <f t="shared" si="33"/>
        <v>0</v>
      </c>
      <c r="AB53" s="42">
        <f t="shared" si="33"/>
        <v>0</v>
      </c>
      <c r="AC53" s="42">
        <f t="shared" si="33"/>
        <v>0</v>
      </c>
      <c r="AD53" s="42">
        <f t="shared" si="33"/>
        <v>0</v>
      </c>
      <c r="AE53" s="42">
        <f t="shared" si="33"/>
        <v>0</v>
      </c>
      <c r="AF53" s="42">
        <f t="shared" si="33"/>
        <v>0</v>
      </c>
      <c r="AG53" s="42">
        <f t="shared" si="33"/>
        <v>0</v>
      </c>
      <c r="AH53" s="42">
        <f t="shared" si="33"/>
        <v>0</v>
      </c>
      <c r="AI53" s="42">
        <f t="shared" si="33"/>
        <v>0</v>
      </c>
      <c r="AJ53" s="42">
        <f t="shared" si="33"/>
        <v>0</v>
      </c>
      <c r="AK53" s="42">
        <f t="shared" si="33"/>
        <v>0</v>
      </c>
      <c r="AL53" s="42">
        <f t="shared" si="33"/>
        <v>0</v>
      </c>
      <c r="AM53" s="42">
        <f t="shared" si="33"/>
        <v>0</v>
      </c>
      <c r="AN53" s="42">
        <f t="shared" si="33"/>
        <v>0</v>
      </c>
      <c r="AO53" s="42">
        <f t="shared" si="33"/>
        <v>0</v>
      </c>
      <c r="AP53" s="42">
        <f t="shared" si="33"/>
        <v>0</v>
      </c>
      <c r="AQ53" s="42">
        <f t="shared" si="33"/>
        <v>0</v>
      </c>
      <c r="AR53" s="42">
        <f t="shared" si="33"/>
        <v>0</v>
      </c>
      <c r="AS53" s="42">
        <f t="shared" si="33"/>
        <v>0</v>
      </c>
      <c r="AT53" s="42">
        <f t="shared" si="33"/>
        <v>0</v>
      </c>
      <c r="AU53" s="42">
        <f t="shared" si="33"/>
        <v>0</v>
      </c>
    </row>
    <row r="54" spans="1:47" s="1" customFormat="1" x14ac:dyDescent="0.25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 x14ac:dyDescent="0.25">
      <c r="A55" s="11" t="s">
        <v>57</v>
      </c>
      <c r="B55" s="12" t="s">
        <v>51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x14ac:dyDescent="0.25">
      <c r="A56" s="11" t="s">
        <v>53</v>
      </c>
      <c r="B56" s="11" t="s">
        <v>53</v>
      </c>
      <c r="C56" s="13" t="s">
        <v>52</v>
      </c>
      <c r="D56" s="13" t="s">
        <v>52</v>
      </c>
      <c r="E56" s="13" t="s">
        <v>52</v>
      </c>
      <c r="F56" s="13" t="s">
        <v>52</v>
      </c>
      <c r="G56" s="13" t="s">
        <v>52</v>
      </c>
      <c r="H56" s="13" t="s">
        <v>52</v>
      </c>
      <c r="I56" s="13" t="s">
        <v>52</v>
      </c>
      <c r="J56" s="13" t="s">
        <v>52</v>
      </c>
      <c r="K56" s="13" t="s">
        <v>52</v>
      </c>
      <c r="L56" s="13" t="s">
        <v>52</v>
      </c>
      <c r="M56" s="13" t="s">
        <v>52</v>
      </c>
      <c r="N56" s="13" t="s">
        <v>52</v>
      </c>
      <c r="O56" s="13" t="s">
        <v>52</v>
      </c>
      <c r="P56" s="13" t="s">
        <v>52</v>
      </c>
      <c r="Q56" s="13" t="s">
        <v>52</v>
      </c>
      <c r="R56" s="13" t="s">
        <v>52</v>
      </c>
      <c r="S56" s="13" t="s">
        <v>52</v>
      </c>
      <c r="T56" s="13" t="s">
        <v>52</v>
      </c>
      <c r="U56" s="13" t="s">
        <v>52</v>
      </c>
      <c r="V56" s="13" t="s">
        <v>52</v>
      </c>
      <c r="W56" s="13" t="s">
        <v>52</v>
      </c>
      <c r="X56" s="13" t="s">
        <v>52</v>
      </c>
      <c r="Y56" s="13" t="s">
        <v>52</v>
      </c>
      <c r="Z56" s="13" t="s">
        <v>52</v>
      </c>
      <c r="AA56" s="13" t="s">
        <v>52</v>
      </c>
      <c r="AB56" s="13" t="s">
        <v>52</v>
      </c>
      <c r="AC56" s="13" t="s">
        <v>52</v>
      </c>
      <c r="AD56" s="13" t="s">
        <v>52</v>
      </c>
      <c r="AE56" s="13" t="s">
        <v>52</v>
      </c>
      <c r="AF56" s="13" t="s">
        <v>52</v>
      </c>
      <c r="AG56" s="13" t="s">
        <v>52</v>
      </c>
      <c r="AH56" s="13" t="s">
        <v>52</v>
      </c>
      <c r="AI56" s="13" t="s">
        <v>52</v>
      </c>
      <c r="AJ56" s="13" t="s">
        <v>52</v>
      </c>
      <c r="AK56" s="13" t="s">
        <v>52</v>
      </c>
      <c r="AL56" s="13" t="s">
        <v>52</v>
      </c>
      <c r="AM56" s="13" t="s">
        <v>52</v>
      </c>
      <c r="AN56" s="13" t="s">
        <v>52</v>
      </c>
      <c r="AO56" s="13" t="s">
        <v>52</v>
      </c>
      <c r="AP56" s="13" t="s">
        <v>52</v>
      </c>
      <c r="AQ56" s="13" t="s">
        <v>52</v>
      </c>
      <c r="AR56" s="13" t="s">
        <v>52</v>
      </c>
      <c r="AS56" s="13" t="s">
        <v>52</v>
      </c>
      <c r="AT56" s="13" t="s">
        <v>52</v>
      </c>
      <c r="AU56" s="13" t="s">
        <v>52</v>
      </c>
    </row>
    <row r="57" spans="1:47" s="1" customFormat="1" ht="78.75" x14ac:dyDescent="0.25">
      <c r="A57" s="8" t="s">
        <v>57</v>
      </c>
      <c r="B57" s="9" t="s">
        <v>60</v>
      </c>
      <c r="C57" s="10"/>
      <c r="D57" s="42">
        <f t="shared" ref="D57:K57" si="34">SUM(D58:D60)</f>
        <v>0</v>
      </c>
      <c r="E57" s="42">
        <f t="shared" si="34"/>
        <v>0</v>
      </c>
      <c r="F57" s="42">
        <f t="shared" si="34"/>
        <v>0</v>
      </c>
      <c r="G57" s="42">
        <f t="shared" si="34"/>
        <v>0</v>
      </c>
      <c r="H57" s="42">
        <f t="shared" si="34"/>
        <v>0</v>
      </c>
      <c r="I57" s="42">
        <f t="shared" si="34"/>
        <v>0</v>
      </c>
      <c r="J57" s="42">
        <f t="shared" si="34"/>
        <v>0</v>
      </c>
      <c r="K57" s="42">
        <f t="shared" si="34"/>
        <v>0</v>
      </c>
      <c r="L57" s="42">
        <f t="shared" ref="L57:AU57" si="35">SUM(L58:L60)</f>
        <v>0</v>
      </c>
      <c r="M57" s="42">
        <f t="shared" si="35"/>
        <v>0</v>
      </c>
      <c r="N57" s="42">
        <f t="shared" si="35"/>
        <v>0</v>
      </c>
      <c r="O57" s="42">
        <f t="shared" si="35"/>
        <v>0</v>
      </c>
      <c r="P57" s="42">
        <f t="shared" si="35"/>
        <v>0</v>
      </c>
      <c r="Q57" s="42">
        <f t="shared" si="35"/>
        <v>0</v>
      </c>
      <c r="R57" s="42">
        <f t="shared" si="35"/>
        <v>0</v>
      </c>
      <c r="S57" s="42">
        <f t="shared" si="35"/>
        <v>0</v>
      </c>
      <c r="T57" s="42">
        <f t="shared" si="35"/>
        <v>0</v>
      </c>
      <c r="U57" s="42">
        <f t="shared" si="35"/>
        <v>0</v>
      </c>
      <c r="V57" s="42">
        <f t="shared" si="35"/>
        <v>0</v>
      </c>
      <c r="W57" s="42">
        <f t="shared" si="35"/>
        <v>0</v>
      </c>
      <c r="X57" s="42">
        <f t="shared" si="35"/>
        <v>0</v>
      </c>
      <c r="Y57" s="42">
        <f t="shared" si="35"/>
        <v>0</v>
      </c>
      <c r="Z57" s="42">
        <f t="shared" si="35"/>
        <v>0</v>
      </c>
      <c r="AA57" s="42">
        <f t="shared" si="35"/>
        <v>0</v>
      </c>
      <c r="AB57" s="42">
        <f t="shared" si="35"/>
        <v>0</v>
      </c>
      <c r="AC57" s="42">
        <f t="shared" si="35"/>
        <v>0</v>
      </c>
      <c r="AD57" s="42">
        <f t="shared" si="35"/>
        <v>0</v>
      </c>
      <c r="AE57" s="42">
        <f t="shared" si="35"/>
        <v>0</v>
      </c>
      <c r="AF57" s="42">
        <f t="shared" si="35"/>
        <v>0</v>
      </c>
      <c r="AG57" s="42">
        <f t="shared" si="35"/>
        <v>0</v>
      </c>
      <c r="AH57" s="42">
        <f t="shared" si="35"/>
        <v>0</v>
      </c>
      <c r="AI57" s="42">
        <f t="shared" si="35"/>
        <v>0</v>
      </c>
      <c r="AJ57" s="42">
        <f t="shared" si="35"/>
        <v>0</v>
      </c>
      <c r="AK57" s="42">
        <f t="shared" si="35"/>
        <v>0</v>
      </c>
      <c r="AL57" s="42">
        <f t="shared" si="35"/>
        <v>0</v>
      </c>
      <c r="AM57" s="42">
        <f t="shared" si="35"/>
        <v>0</v>
      </c>
      <c r="AN57" s="42">
        <f t="shared" si="35"/>
        <v>0</v>
      </c>
      <c r="AO57" s="42">
        <f t="shared" si="35"/>
        <v>0</v>
      </c>
      <c r="AP57" s="42">
        <f t="shared" si="35"/>
        <v>0</v>
      </c>
      <c r="AQ57" s="42">
        <f t="shared" si="35"/>
        <v>0</v>
      </c>
      <c r="AR57" s="42">
        <f t="shared" si="35"/>
        <v>0</v>
      </c>
      <c r="AS57" s="42">
        <f t="shared" si="35"/>
        <v>0</v>
      </c>
      <c r="AT57" s="42">
        <f t="shared" si="35"/>
        <v>0</v>
      </c>
      <c r="AU57" s="42">
        <f t="shared" si="35"/>
        <v>0</v>
      </c>
    </row>
    <row r="58" spans="1:47" s="1" customFormat="1" x14ac:dyDescent="0.25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 x14ac:dyDescent="0.25">
      <c r="A59" s="11" t="s">
        <v>57</v>
      </c>
      <c r="B59" s="12" t="s">
        <v>51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x14ac:dyDescent="0.25">
      <c r="A60" s="11" t="s">
        <v>53</v>
      </c>
      <c r="B60" s="11" t="s">
        <v>53</v>
      </c>
      <c r="C60" s="13" t="s">
        <v>52</v>
      </c>
      <c r="D60" s="13" t="s">
        <v>52</v>
      </c>
      <c r="E60" s="13" t="s">
        <v>52</v>
      </c>
      <c r="F60" s="13" t="s">
        <v>52</v>
      </c>
      <c r="G60" s="13" t="s">
        <v>52</v>
      </c>
      <c r="H60" s="13" t="s">
        <v>52</v>
      </c>
      <c r="I60" s="13" t="s">
        <v>52</v>
      </c>
      <c r="J60" s="13" t="s">
        <v>52</v>
      </c>
      <c r="K60" s="13" t="s">
        <v>52</v>
      </c>
      <c r="L60" s="13" t="s">
        <v>52</v>
      </c>
      <c r="M60" s="13" t="s">
        <v>52</v>
      </c>
      <c r="N60" s="13" t="s">
        <v>52</v>
      </c>
      <c r="O60" s="13" t="s">
        <v>52</v>
      </c>
      <c r="P60" s="13" t="s">
        <v>52</v>
      </c>
      <c r="Q60" s="13" t="s">
        <v>52</v>
      </c>
      <c r="R60" s="13" t="s">
        <v>52</v>
      </c>
      <c r="S60" s="13" t="s">
        <v>52</v>
      </c>
      <c r="T60" s="13" t="s">
        <v>52</v>
      </c>
      <c r="U60" s="13" t="s">
        <v>52</v>
      </c>
      <c r="V60" s="13" t="s">
        <v>52</v>
      </c>
      <c r="W60" s="13" t="s">
        <v>52</v>
      </c>
      <c r="X60" s="13" t="s">
        <v>52</v>
      </c>
      <c r="Y60" s="13" t="s">
        <v>52</v>
      </c>
      <c r="Z60" s="13" t="s">
        <v>52</v>
      </c>
      <c r="AA60" s="13" t="s">
        <v>52</v>
      </c>
      <c r="AB60" s="13" t="s">
        <v>52</v>
      </c>
      <c r="AC60" s="13" t="s">
        <v>52</v>
      </c>
      <c r="AD60" s="13" t="s">
        <v>52</v>
      </c>
      <c r="AE60" s="13" t="s">
        <v>52</v>
      </c>
      <c r="AF60" s="13" t="s">
        <v>52</v>
      </c>
      <c r="AG60" s="13" t="s">
        <v>52</v>
      </c>
      <c r="AH60" s="13" t="s">
        <v>52</v>
      </c>
      <c r="AI60" s="13" t="s">
        <v>52</v>
      </c>
      <c r="AJ60" s="13" t="s">
        <v>52</v>
      </c>
      <c r="AK60" s="13" t="s">
        <v>52</v>
      </c>
      <c r="AL60" s="13" t="s">
        <v>52</v>
      </c>
      <c r="AM60" s="13" t="s">
        <v>52</v>
      </c>
      <c r="AN60" s="13" t="s">
        <v>52</v>
      </c>
      <c r="AO60" s="13" t="s">
        <v>52</v>
      </c>
      <c r="AP60" s="13" t="s">
        <v>52</v>
      </c>
      <c r="AQ60" s="13" t="s">
        <v>52</v>
      </c>
      <c r="AR60" s="13" t="s">
        <v>52</v>
      </c>
      <c r="AS60" s="13" t="s">
        <v>52</v>
      </c>
      <c r="AT60" s="13" t="s">
        <v>52</v>
      </c>
      <c r="AU60" s="13" t="s">
        <v>52</v>
      </c>
    </row>
    <row r="61" spans="1:47" s="1" customFormat="1" ht="94.5" x14ac:dyDescent="0.25">
      <c r="A61" s="8" t="s">
        <v>57</v>
      </c>
      <c r="B61" s="9" t="s">
        <v>61</v>
      </c>
      <c r="C61" s="10"/>
      <c r="D61" s="42">
        <f t="shared" ref="D61:K61" si="36">SUM(D62:D64)</f>
        <v>0</v>
      </c>
      <c r="E61" s="42">
        <f t="shared" si="36"/>
        <v>0</v>
      </c>
      <c r="F61" s="42">
        <f t="shared" si="36"/>
        <v>0</v>
      </c>
      <c r="G61" s="42">
        <f t="shared" si="36"/>
        <v>0</v>
      </c>
      <c r="H61" s="42">
        <f t="shared" si="36"/>
        <v>0</v>
      </c>
      <c r="I61" s="42">
        <f t="shared" si="36"/>
        <v>0</v>
      </c>
      <c r="J61" s="42">
        <f t="shared" si="36"/>
        <v>0</v>
      </c>
      <c r="K61" s="42">
        <f t="shared" si="36"/>
        <v>0</v>
      </c>
      <c r="L61" s="42">
        <f t="shared" ref="L61:AU61" si="37">SUM(L62:L64)</f>
        <v>0</v>
      </c>
      <c r="M61" s="42">
        <f t="shared" si="37"/>
        <v>0</v>
      </c>
      <c r="N61" s="42">
        <f t="shared" si="37"/>
        <v>0</v>
      </c>
      <c r="O61" s="42">
        <f t="shared" si="37"/>
        <v>0</v>
      </c>
      <c r="P61" s="42">
        <f t="shared" si="37"/>
        <v>0</v>
      </c>
      <c r="Q61" s="42">
        <f t="shared" si="37"/>
        <v>0</v>
      </c>
      <c r="R61" s="42">
        <f t="shared" si="37"/>
        <v>0</v>
      </c>
      <c r="S61" s="42">
        <f t="shared" si="37"/>
        <v>0</v>
      </c>
      <c r="T61" s="42">
        <f t="shared" si="37"/>
        <v>0</v>
      </c>
      <c r="U61" s="42">
        <f t="shared" si="37"/>
        <v>0</v>
      </c>
      <c r="V61" s="42">
        <f t="shared" si="37"/>
        <v>0</v>
      </c>
      <c r="W61" s="42">
        <f t="shared" si="37"/>
        <v>0</v>
      </c>
      <c r="X61" s="42">
        <f t="shared" si="37"/>
        <v>0</v>
      </c>
      <c r="Y61" s="42">
        <f t="shared" si="37"/>
        <v>0</v>
      </c>
      <c r="Z61" s="42">
        <f t="shared" si="37"/>
        <v>0</v>
      </c>
      <c r="AA61" s="42">
        <f t="shared" si="37"/>
        <v>0</v>
      </c>
      <c r="AB61" s="42">
        <f t="shared" si="37"/>
        <v>0</v>
      </c>
      <c r="AC61" s="42">
        <f t="shared" si="37"/>
        <v>0</v>
      </c>
      <c r="AD61" s="42">
        <f t="shared" si="37"/>
        <v>0</v>
      </c>
      <c r="AE61" s="42">
        <f t="shared" si="37"/>
        <v>0</v>
      </c>
      <c r="AF61" s="42">
        <f t="shared" si="37"/>
        <v>0</v>
      </c>
      <c r="AG61" s="42">
        <f t="shared" si="37"/>
        <v>0</v>
      </c>
      <c r="AH61" s="42">
        <f t="shared" si="37"/>
        <v>0</v>
      </c>
      <c r="AI61" s="42">
        <f t="shared" si="37"/>
        <v>0</v>
      </c>
      <c r="AJ61" s="42">
        <f t="shared" si="37"/>
        <v>0</v>
      </c>
      <c r="AK61" s="42">
        <f t="shared" si="37"/>
        <v>0</v>
      </c>
      <c r="AL61" s="42">
        <f t="shared" si="37"/>
        <v>0</v>
      </c>
      <c r="AM61" s="42">
        <f t="shared" si="37"/>
        <v>0</v>
      </c>
      <c r="AN61" s="42">
        <f t="shared" si="37"/>
        <v>0</v>
      </c>
      <c r="AO61" s="42">
        <f t="shared" si="37"/>
        <v>0</v>
      </c>
      <c r="AP61" s="42">
        <f t="shared" si="37"/>
        <v>0</v>
      </c>
      <c r="AQ61" s="42">
        <f t="shared" si="37"/>
        <v>0</v>
      </c>
      <c r="AR61" s="42">
        <f t="shared" si="37"/>
        <v>0</v>
      </c>
      <c r="AS61" s="42">
        <f t="shared" si="37"/>
        <v>0</v>
      </c>
      <c r="AT61" s="42">
        <f t="shared" si="37"/>
        <v>0</v>
      </c>
      <c r="AU61" s="42">
        <f t="shared" si="37"/>
        <v>0</v>
      </c>
    </row>
    <row r="62" spans="1:47" s="1" customFormat="1" x14ac:dyDescent="0.25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 x14ac:dyDescent="0.25">
      <c r="A63" s="11" t="s">
        <v>57</v>
      </c>
      <c r="B63" s="12" t="s">
        <v>51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x14ac:dyDescent="0.25">
      <c r="A64" s="11" t="s">
        <v>53</v>
      </c>
      <c r="B64" s="11" t="s">
        <v>53</v>
      </c>
      <c r="C64" s="13" t="s">
        <v>52</v>
      </c>
      <c r="D64" s="13" t="s">
        <v>52</v>
      </c>
      <c r="E64" s="13" t="s">
        <v>52</v>
      </c>
      <c r="F64" s="13" t="s">
        <v>52</v>
      </c>
      <c r="G64" s="13" t="s">
        <v>52</v>
      </c>
      <c r="H64" s="13" t="s">
        <v>52</v>
      </c>
      <c r="I64" s="13" t="s">
        <v>52</v>
      </c>
      <c r="J64" s="13" t="s">
        <v>52</v>
      </c>
      <c r="K64" s="13" t="s">
        <v>52</v>
      </c>
      <c r="L64" s="13" t="s">
        <v>52</v>
      </c>
      <c r="M64" s="13" t="s">
        <v>52</v>
      </c>
      <c r="N64" s="13" t="s">
        <v>52</v>
      </c>
      <c r="O64" s="13" t="s">
        <v>52</v>
      </c>
      <c r="P64" s="13" t="s">
        <v>52</v>
      </c>
      <c r="Q64" s="13" t="s">
        <v>52</v>
      </c>
      <c r="R64" s="13" t="s">
        <v>52</v>
      </c>
      <c r="S64" s="13" t="s">
        <v>52</v>
      </c>
      <c r="T64" s="13" t="s">
        <v>52</v>
      </c>
      <c r="U64" s="13" t="s">
        <v>52</v>
      </c>
      <c r="V64" s="13" t="s">
        <v>52</v>
      </c>
      <c r="W64" s="13" t="s">
        <v>52</v>
      </c>
      <c r="X64" s="13" t="s">
        <v>52</v>
      </c>
      <c r="Y64" s="13" t="s">
        <v>52</v>
      </c>
      <c r="Z64" s="13" t="s">
        <v>52</v>
      </c>
      <c r="AA64" s="13" t="s">
        <v>52</v>
      </c>
      <c r="AB64" s="13" t="s">
        <v>52</v>
      </c>
      <c r="AC64" s="13" t="s">
        <v>52</v>
      </c>
      <c r="AD64" s="13" t="s">
        <v>52</v>
      </c>
      <c r="AE64" s="13" t="s">
        <v>52</v>
      </c>
      <c r="AF64" s="13" t="s">
        <v>52</v>
      </c>
      <c r="AG64" s="13" t="s">
        <v>52</v>
      </c>
      <c r="AH64" s="13" t="s">
        <v>52</v>
      </c>
      <c r="AI64" s="13" t="s">
        <v>52</v>
      </c>
      <c r="AJ64" s="13" t="s">
        <v>52</v>
      </c>
      <c r="AK64" s="13" t="s">
        <v>52</v>
      </c>
      <c r="AL64" s="13" t="s">
        <v>52</v>
      </c>
      <c r="AM64" s="13" t="s">
        <v>52</v>
      </c>
      <c r="AN64" s="13" t="s">
        <v>52</v>
      </c>
      <c r="AO64" s="13" t="s">
        <v>52</v>
      </c>
      <c r="AP64" s="13" t="s">
        <v>52</v>
      </c>
      <c r="AQ64" s="13" t="s">
        <v>52</v>
      </c>
      <c r="AR64" s="13" t="s">
        <v>52</v>
      </c>
      <c r="AS64" s="13" t="s">
        <v>52</v>
      </c>
      <c r="AT64" s="13" t="s">
        <v>52</v>
      </c>
      <c r="AU64" s="13" t="s">
        <v>52</v>
      </c>
    </row>
    <row r="65" spans="1:47" s="1" customFormat="1" ht="31.5" x14ac:dyDescent="0.25">
      <c r="A65" s="8" t="s">
        <v>62</v>
      </c>
      <c r="B65" s="9" t="s">
        <v>58</v>
      </c>
      <c r="C65" s="10"/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</row>
    <row r="66" spans="1:47" s="1" customFormat="1" ht="94.5" x14ac:dyDescent="0.25">
      <c r="A66" s="8" t="s">
        <v>62</v>
      </c>
      <c r="B66" s="9" t="s">
        <v>59</v>
      </c>
      <c r="C66" s="10"/>
      <c r="D66" s="42">
        <f t="shared" ref="D66:K66" si="38">SUM(D67:D69)</f>
        <v>0</v>
      </c>
      <c r="E66" s="42">
        <f t="shared" si="38"/>
        <v>0</v>
      </c>
      <c r="F66" s="42">
        <f t="shared" si="38"/>
        <v>0</v>
      </c>
      <c r="G66" s="42">
        <f t="shared" si="38"/>
        <v>0</v>
      </c>
      <c r="H66" s="42">
        <f t="shared" si="38"/>
        <v>0</v>
      </c>
      <c r="I66" s="42">
        <f t="shared" si="38"/>
        <v>0</v>
      </c>
      <c r="J66" s="42">
        <f t="shared" si="38"/>
        <v>0</v>
      </c>
      <c r="K66" s="42">
        <f t="shared" si="38"/>
        <v>0</v>
      </c>
      <c r="L66" s="42">
        <f t="shared" ref="L66:AU66" si="39">SUM(L67:L69)</f>
        <v>0</v>
      </c>
      <c r="M66" s="42">
        <f t="shared" si="39"/>
        <v>0</v>
      </c>
      <c r="N66" s="42">
        <f t="shared" si="39"/>
        <v>0</v>
      </c>
      <c r="O66" s="42">
        <f t="shared" si="39"/>
        <v>0</v>
      </c>
      <c r="P66" s="42">
        <f t="shared" si="39"/>
        <v>0</v>
      </c>
      <c r="Q66" s="42">
        <f t="shared" si="39"/>
        <v>0</v>
      </c>
      <c r="R66" s="42">
        <f t="shared" si="39"/>
        <v>0</v>
      </c>
      <c r="S66" s="42">
        <f t="shared" si="39"/>
        <v>0</v>
      </c>
      <c r="T66" s="42">
        <f t="shared" si="39"/>
        <v>0</v>
      </c>
      <c r="U66" s="42">
        <f t="shared" si="39"/>
        <v>0</v>
      </c>
      <c r="V66" s="42">
        <f t="shared" si="39"/>
        <v>0</v>
      </c>
      <c r="W66" s="42">
        <f t="shared" si="39"/>
        <v>0</v>
      </c>
      <c r="X66" s="42">
        <f t="shared" si="39"/>
        <v>0</v>
      </c>
      <c r="Y66" s="42">
        <f t="shared" si="39"/>
        <v>0</v>
      </c>
      <c r="Z66" s="42">
        <f t="shared" si="39"/>
        <v>0</v>
      </c>
      <c r="AA66" s="42">
        <f t="shared" si="39"/>
        <v>0</v>
      </c>
      <c r="AB66" s="42">
        <f t="shared" si="39"/>
        <v>0</v>
      </c>
      <c r="AC66" s="42">
        <f t="shared" si="39"/>
        <v>0</v>
      </c>
      <c r="AD66" s="42">
        <f t="shared" si="39"/>
        <v>0</v>
      </c>
      <c r="AE66" s="42">
        <f t="shared" si="39"/>
        <v>0</v>
      </c>
      <c r="AF66" s="42">
        <f t="shared" si="39"/>
        <v>0</v>
      </c>
      <c r="AG66" s="42">
        <f t="shared" si="39"/>
        <v>0</v>
      </c>
      <c r="AH66" s="42">
        <f t="shared" si="39"/>
        <v>0</v>
      </c>
      <c r="AI66" s="42">
        <f t="shared" si="39"/>
        <v>0</v>
      </c>
      <c r="AJ66" s="42">
        <f t="shared" si="39"/>
        <v>0</v>
      </c>
      <c r="AK66" s="42">
        <f t="shared" si="39"/>
        <v>0</v>
      </c>
      <c r="AL66" s="42">
        <f t="shared" si="39"/>
        <v>0</v>
      </c>
      <c r="AM66" s="42">
        <f t="shared" si="39"/>
        <v>0</v>
      </c>
      <c r="AN66" s="42">
        <f t="shared" si="39"/>
        <v>0</v>
      </c>
      <c r="AO66" s="42">
        <f t="shared" si="39"/>
        <v>0</v>
      </c>
      <c r="AP66" s="42">
        <f t="shared" si="39"/>
        <v>0</v>
      </c>
      <c r="AQ66" s="42">
        <f t="shared" si="39"/>
        <v>0</v>
      </c>
      <c r="AR66" s="42">
        <f t="shared" si="39"/>
        <v>0</v>
      </c>
      <c r="AS66" s="42">
        <f t="shared" si="39"/>
        <v>0</v>
      </c>
      <c r="AT66" s="42">
        <f t="shared" si="39"/>
        <v>0</v>
      </c>
      <c r="AU66" s="42">
        <f t="shared" si="39"/>
        <v>0</v>
      </c>
    </row>
    <row r="67" spans="1:47" s="1" customFormat="1" x14ac:dyDescent="0.25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 x14ac:dyDescent="0.25">
      <c r="A68" s="11" t="s">
        <v>62</v>
      </c>
      <c r="B68" s="12" t="s">
        <v>51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x14ac:dyDescent="0.25">
      <c r="A69" s="11" t="s">
        <v>53</v>
      </c>
      <c r="B69" s="11" t="s">
        <v>53</v>
      </c>
      <c r="C69" s="13" t="s">
        <v>52</v>
      </c>
      <c r="D69" s="13" t="s">
        <v>52</v>
      </c>
      <c r="E69" s="13" t="s">
        <v>52</v>
      </c>
      <c r="F69" s="13" t="s">
        <v>52</v>
      </c>
      <c r="G69" s="13" t="s">
        <v>52</v>
      </c>
      <c r="H69" s="13" t="s">
        <v>52</v>
      </c>
      <c r="I69" s="13" t="s">
        <v>52</v>
      </c>
      <c r="J69" s="13" t="s">
        <v>52</v>
      </c>
      <c r="K69" s="13" t="s">
        <v>52</v>
      </c>
      <c r="L69" s="13" t="s">
        <v>52</v>
      </c>
      <c r="M69" s="13" t="s">
        <v>52</v>
      </c>
      <c r="N69" s="13" t="s">
        <v>52</v>
      </c>
      <c r="O69" s="13" t="s">
        <v>52</v>
      </c>
      <c r="P69" s="13" t="s">
        <v>52</v>
      </c>
      <c r="Q69" s="13" t="s">
        <v>52</v>
      </c>
      <c r="R69" s="13" t="s">
        <v>52</v>
      </c>
      <c r="S69" s="13" t="s">
        <v>52</v>
      </c>
      <c r="T69" s="13" t="s">
        <v>52</v>
      </c>
      <c r="U69" s="13" t="s">
        <v>52</v>
      </c>
      <c r="V69" s="13" t="s">
        <v>52</v>
      </c>
      <c r="W69" s="13" t="s">
        <v>52</v>
      </c>
      <c r="X69" s="13" t="s">
        <v>52</v>
      </c>
      <c r="Y69" s="13" t="s">
        <v>52</v>
      </c>
      <c r="Z69" s="13" t="s">
        <v>52</v>
      </c>
      <c r="AA69" s="13" t="s">
        <v>52</v>
      </c>
      <c r="AB69" s="13" t="s">
        <v>52</v>
      </c>
      <c r="AC69" s="13" t="s">
        <v>52</v>
      </c>
      <c r="AD69" s="13" t="s">
        <v>52</v>
      </c>
      <c r="AE69" s="13" t="s">
        <v>52</v>
      </c>
      <c r="AF69" s="13" t="s">
        <v>52</v>
      </c>
      <c r="AG69" s="13" t="s">
        <v>52</v>
      </c>
      <c r="AH69" s="13" t="s">
        <v>52</v>
      </c>
      <c r="AI69" s="13" t="s">
        <v>52</v>
      </c>
      <c r="AJ69" s="13" t="s">
        <v>52</v>
      </c>
      <c r="AK69" s="13" t="s">
        <v>52</v>
      </c>
      <c r="AL69" s="13" t="s">
        <v>52</v>
      </c>
      <c r="AM69" s="13" t="s">
        <v>52</v>
      </c>
      <c r="AN69" s="13" t="s">
        <v>52</v>
      </c>
      <c r="AO69" s="13" t="s">
        <v>52</v>
      </c>
      <c r="AP69" s="13" t="s">
        <v>52</v>
      </c>
      <c r="AQ69" s="13" t="s">
        <v>52</v>
      </c>
      <c r="AR69" s="13" t="s">
        <v>52</v>
      </c>
      <c r="AS69" s="13" t="s">
        <v>52</v>
      </c>
      <c r="AT69" s="13" t="s">
        <v>52</v>
      </c>
      <c r="AU69" s="13" t="s">
        <v>52</v>
      </c>
    </row>
    <row r="70" spans="1:47" s="1" customFormat="1" ht="78.75" x14ac:dyDescent="0.25">
      <c r="A70" s="8" t="s">
        <v>62</v>
      </c>
      <c r="B70" s="9" t="s">
        <v>60</v>
      </c>
      <c r="C70" s="10"/>
      <c r="D70" s="42">
        <f t="shared" ref="D70:K70" si="40">SUM(D71:D73)</f>
        <v>0</v>
      </c>
      <c r="E70" s="42">
        <f t="shared" si="40"/>
        <v>0</v>
      </c>
      <c r="F70" s="42">
        <f t="shared" si="40"/>
        <v>0</v>
      </c>
      <c r="G70" s="42">
        <f t="shared" si="40"/>
        <v>0</v>
      </c>
      <c r="H70" s="42">
        <f t="shared" si="40"/>
        <v>0</v>
      </c>
      <c r="I70" s="42">
        <f t="shared" si="40"/>
        <v>0</v>
      </c>
      <c r="J70" s="42">
        <f t="shared" si="40"/>
        <v>0</v>
      </c>
      <c r="K70" s="42">
        <f t="shared" si="40"/>
        <v>0</v>
      </c>
      <c r="L70" s="42">
        <f t="shared" ref="L70:AU70" si="41">SUM(L71:L73)</f>
        <v>0</v>
      </c>
      <c r="M70" s="42">
        <f t="shared" si="41"/>
        <v>0</v>
      </c>
      <c r="N70" s="42">
        <f t="shared" si="41"/>
        <v>0</v>
      </c>
      <c r="O70" s="42">
        <f t="shared" si="41"/>
        <v>0</v>
      </c>
      <c r="P70" s="42">
        <f t="shared" si="41"/>
        <v>0</v>
      </c>
      <c r="Q70" s="42">
        <f t="shared" si="41"/>
        <v>0</v>
      </c>
      <c r="R70" s="42">
        <f t="shared" si="41"/>
        <v>0</v>
      </c>
      <c r="S70" s="42">
        <f t="shared" si="41"/>
        <v>0</v>
      </c>
      <c r="T70" s="42">
        <f t="shared" si="41"/>
        <v>0</v>
      </c>
      <c r="U70" s="42">
        <f t="shared" si="41"/>
        <v>0</v>
      </c>
      <c r="V70" s="42">
        <f t="shared" si="41"/>
        <v>0</v>
      </c>
      <c r="W70" s="42">
        <f t="shared" si="41"/>
        <v>0</v>
      </c>
      <c r="X70" s="42">
        <f t="shared" si="41"/>
        <v>0</v>
      </c>
      <c r="Y70" s="42">
        <f t="shared" si="41"/>
        <v>0</v>
      </c>
      <c r="Z70" s="42">
        <f t="shared" si="41"/>
        <v>0</v>
      </c>
      <c r="AA70" s="42">
        <f t="shared" si="41"/>
        <v>0</v>
      </c>
      <c r="AB70" s="42">
        <f t="shared" si="41"/>
        <v>0</v>
      </c>
      <c r="AC70" s="42">
        <f t="shared" si="41"/>
        <v>0</v>
      </c>
      <c r="AD70" s="42">
        <f t="shared" si="41"/>
        <v>0</v>
      </c>
      <c r="AE70" s="42">
        <f t="shared" si="41"/>
        <v>0</v>
      </c>
      <c r="AF70" s="42">
        <f t="shared" si="41"/>
        <v>0</v>
      </c>
      <c r="AG70" s="42">
        <f t="shared" si="41"/>
        <v>0</v>
      </c>
      <c r="AH70" s="42">
        <f t="shared" si="41"/>
        <v>0</v>
      </c>
      <c r="AI70" s="42">
        <f t="shared" si="41"/>
        <v>0</v>
      </c>
      <c r="AJ70" s="42">
        <f t="shared" si="41"/>
        <v>0</v>
      </c>
      <c r="AK70" s="42">
        <f t="shared" si="41"/>
        <v>0</v>
      </c>
      <c r="AL70" s="42">
        <f t="shared" si="41"/>
        <v>0</v>
      </c>
      <c r="AM70" s="42">
        <f t="shared" si="41"/>
        <v>0</v>
      </c>
      <c r="AN70" s="42">
        <f t="shared" si="41"/>
        <v>0</v>
      </c>
      <c r="AO70" s="42">
        <f t="shared" si="41"/>
        <v>0</v>
      </c>
      <c r="AP70" s="42">
        <f t="shared" si="41"/>
        <v>0</v>
      </c>
      <c r="AQ70" s="42">
        <f t="shared" si="41"/>
        <v>0</v>
      </c>
      <c r="AR70" s="42">
        <f t="shared" si="41"/>
        <v>0</v>
      </c>
      <c r="AS70" s="42">
        <f t="shared" si="41"/>
        <v>0</v>
      </c>
      <c r="AT70" s="42">
        <f t="shared" si="41"/>
        <v>0</v>
      </c>
      <c r="AU70" s="42">
        <f t="shared" si="41"/>
        <v>0</v>
      </c>
    </row>
    <row r="71" spans="1:47" s="1" customFormat="1" x14ac:dyDescent="0.25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 x14ac:dyDescent="0.25">
      <c r="A72" s="11" t="s">
        <v>62</v>
      </c>
      <c r="B72" s="12" t="s">
        <v>51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x14ac:dyDescent="0.25">
      <c r="A73" s="11" t="s">
        <v>53</v>
      </c>
      <c r="B73" s="11" t="s">
        <v>53</v>
      </c>
      <c r="C73" s="13" t="s">
        <v>52</v>
      </c>
      <c r="D73" s="13" t="s">
        <v>52</v>
      </c>
      <c r="E73" s="13" t="s">
        <v>52</v>
      </c>
      <c r="F73" s="13" t="s">
        <v>52</v>
      </c>
      <c r="G73" s="13" t="s">
        <v>52</v>
      </c>
      <c r="H73" s="13" t="s">
        <v>52</v>
      </c>
      <c r="I73" s="13" t="s">
        <v>52</v>
      </c>
      <c r="J73" s="13" t="s">
        <v>52</v>
      </c>
      <c r="K73" s="13" t="s">
        <v>52</v>
      </c>
      <c r="L73" s="13" t="s">
        <v>52</v>
      </c>
      <c r="M73" s="13" t="s">
        <v>52</v>
      </c>
      <c r="N73" s="13" t="s">
        <v>52</v>
      </c>
      <c r="O73" s="13" t="s">
        <v>52</v>
      </c>
      <c r="P73" s="13" t="s">
        <v>52</v>
      </c>
      <c r="Q73" s="13" t="s">
        <v>52</v>
      </c>
      <c r="R73" s="13" t="s">
        <v>52</v>
      </c>
      <c r="S73" s="13" t="s">
        <v>52</v>
      </c>
      <c r="T73" s="13" t="s">
        <v>52</v>
      </c>
      <c r="U73" s="13" t="s">
        <v>52</v>
      </c>
      <c r="V73" s="13" t="s">
        <v>52</v>
      </c>
      <c r="W73" s="13" t="s">
        <v>52</v>
      </c>
      <c r="X73" s="13" t="s">
        <v>52</v>
      </c>
      <c r="Y73" s="13" t="s">
        <v>52</v>
      </c>
      <c r="Z73" s="13" t="s">
        <v>52</v>
      </c>
      <c r="AA73" s="13" t="s">
        <v>52</v>
      </c>
      <c r="AB73" s="13" t="s">
        <v>52</v>
      </c>
      <c r="AC73" s="13" t="s">
        <v>52</v>
      </c>
      <c r="AD73" s="13" t="s">
        <v>52</v>
      </c>
      <c r="AE73" s="13" t="s">
        <v>52</v>
      </c>
      <c r="AF73" s="13" t="s">
        <v>52</v>
      </c>
      <c r="AG73" s="13" t="s">
        <v>52</v>
      </c>
      <c r="AH73" s="13" t="s">
        <v>52</v>
      </c>
      <c r="AI73" s="13" t="s">
        <v>52</v>
      </c>
      <c r="AJ73" s="13" t="s">
        <v>52</v>
      </c>
      <c r="AK73" s="13" t="s">
        <v>52</v>
      </c>
      <c r="AL73" s="13" t="s">
        <v>52</v>
      </c>
      <c r="AM73" s="13" t="s">
        <v>52</v>
      </c>
      <c r="AN73" s="13" t="s">
        <v>52</v>
      </c>
      <c r="AO73" s="13" t="s">
        <v>52</v>
      </c>
      <c r="AP73" s="13" t="s">
        <v>52</v>
      </c>
      <c r="AQ73" s="13" t="s">
        <v>52</v>
      </c>
      <c r="AR73" s="13" t="s">
        <v>52</v>
      </c>
      <c r="AS73" s="13" t="s">
        <v>52</v>
      </c>
      <c r="AT73" s="13" t="s">
        <v>52</v>
      </c>
      <c r="AU73" s="13" t="s">
        <v>52</v>
      </c>
    </row>
    <row r="74" spans="1:47" s="1" customFormat="1" ht="94.5" x14ac:dyDescent="0.25">
      <c r="A74" s="8" t="s">
        <v>62</v>
      </c>
      <c r="B74" s="9" t="s">
        <v>63</v>
      </c>
      <c r="C74" s="10"/>
      <c r="D74" s="42">
        <f t="shared" ref="D74:K74" si="42">SUM(D75:D77)</f>
        <v>0</v>
      </c>
      <c r="E74" s="42">
        <f t="shared" si="42"/>
        <v>0</v>
      </c>
      <c r="F74" s="42">
        <f t="shared" si="42"/>
        <v>0</v>
      </c>
      <c r="G74" s="42">
        <f t="shared" si="42"/>
        <v>0</v>
      </c>
      <c r="H74" s="42">
        <f t="shared" si="42"/>
        <v>0</v>
      </c>
      <c r="I74" s="42">
        <f t="shared" si="42"/>
        <v>0</v>
      </c>
      <c r="J74" s="42">
        <f t="shared" si="42"/>
        <v>0</v>
      </c>
      <c r="K74" s="42">
        <f t="shared" si="42"/>
        <v>0</v>
      </c>
      <c r="L74" s="42">
        <f t="shared" ref="L74:AU74" si="43">SUM(L75:L77)</f>
        <v>0</v>
      </c>
      <c r="M74" s="42">
        <f t="shared" si="43"/>
        <v>0</v>
      </c>
      <c r="N74" s="42">
        <f t="shared" si="43"/>
        <v>0</v>
      </c>
      <c r="O74" s="42">
        <f t="shared" si="43"/>
        <v>0</v>
      </c>
      <c r="P74" s="42">
        <f t="shared" si="43"/>
        <v>0</v>
      </c>
      <c r="Q74" s="42">
        <f t="shared" si="43"/>
        <v>0</v>
      </c>
      <c r="R74" s="42">
        <f t="shared" si="43"/>
        <v>0</v>
      </c>
      <c r="S74" s="42">
        <f t="shared" si="43"/>
        <v>0</v>
      </c>
      <c r="T74" s="42">
        <f t="shared" si="43"/>
        <v>0</v>
      </c>
      <c r="U74" s="42">
        <f t="shared" si="43"/>
        <v>0</v>
      </c>
      <c r="V74" s="42">
        <f t="shared" si="43"/>
        <v>0</v>
      </c>
      <c r="W74" s="42">
        <f t="shared" si="43"/>
        <v>0</v>
      </c>
      <c r="X74" s="42">
        <f t="shared" si="43"/>
        <v>0</v>
      </c>
      <c r="Y74" s="42">
        <f t="shared" si="43"/>
        <v>0</v>
      </c>
      <c r="Z74" s="42">
        <f t="shared" si="43"/>
        <v>0</v>
      </c>
      <c r="AA74" s="42">
        <f t="shared" si="43"/>
        <v>0</v>
      </c>
      <c r="AB74" s="42">
        <f t="shared" si="43"/>
        <v>0</v>
      </c>
      <c r="AC74" s="42">
        <f t="shared" si="43"/>
        <v>0</v>
      </c>
      <c r="AD74" s="42">
        <f t="shared" si="43"/>
        <v>0</v>
      </c>
      <c r="AE74" s="42">
        <f t="shared" si="43"/>
        <v>0</v>
      </c>
      <c r="AF74" s="42">
        <f t="shared" si="43"/>
        <v>0</v>
      </c>
      <c r="AG74" s="42">
        <f t="shared" si="43"/>
        <v>0</v>
      </c>
      <c r="AH74" s="42">
        <f t="shared" si="43"/>
        <v>0</v>
      </c>
      <c r="AI74" s="42">
        <f t="shared" si="43"/>
        <v>0</v>
      </c>
      <c r="AJ74" s="42">
        <f t="shared" si="43"/>
        <v>0</v>
      </c>
      <c r="AK74" s="42">
        <f t="shared" si="43"/>
        <v>0</v>
      </c>
      <c r="AL74" s="42">
        <f t="shared" si="43"/>
        <v>0</v>
      </c>
      <c r="AM74" s="42">
        <f t="shared" si="43"/>
        <v>0</v>
      </c>
      <c r="AN74" s="42">
        <f t="shared" si="43"/>
        <v>0</v>
      </c>
      <c r="AO74" s="42">
        <f t="shared" si="43"/>
        <v>0</v>
      </c>
      <c r="AP74" s="42">
        <f t="shared" si="43"/>
        <v>0</v>
      </c>
      <c r="AQ74" s="42">
        <f t="shared" si="43"/>
        <v>0</v>
      </c>
      <c r="AR74" s="42">
        <f t="shared" si="43"/>
        <v>0</v>
      </c>
      <c r="AS74" s="42">
        <f t="shared" si="43"/>
        <v>0</v>
      </c>
      <c r="AT74" s="42">
        <f t="shared" si="43"/>
        <v>0</v>
      </c>
      <c r="AU74" s="42">
        <f t="shared" si="43"/>
        <v>0</v>
      </c>
    </row>
    <row r="75" spans="1:47" s="1" customFormat="1" x14ac:dyDescent="0.25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 x14ac:dyDescent="0.25">
      <c r="A76" s="11" t="s">
        <v>62</v>
      </c>
      <c r="B76" s="12" t="s">
        <v>51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x14ac:dyDescent="0.25">
      <c r="A77" s="11" t="s">
        <v>53</v>
      </c>
      <c r="B77" s="11" t="s">
        <v>53</v>
      </c>
      <c r="C77" s="13" t="s">
        <v>52</v>
      </c>
      <c r="D77" s="13" t="s">
        <v>52</v>
      </c>
      <c r="E77" s="13" t="s">
        <v>52</v>
      </c>
      <c r="F77" s="13" t="s">
        <v>52</v>
      </c>
      <c r="G77" s="13" t="s">
        <v>52</v>
      </c>
      <c r="H77" s="13" t="s">
        <v>52</v>
      </c>
      <c r="I77" s="13" t="s">
        <v>52</v>
      </c>
      <c r="J77" s="13" t="s">
        <v>52</v>
      </c>
      <c r="K77" s="13" t="s">
        <v>52</v>
      </c>
      <c r="L77" s="13" t="s">
        <v>52</v>
      </c>
      <c r="M77" s="13" t="s">
        <v>52</v>
      </c>
      <c r="N77" s="13" t="s">
        <v>52</v>
      </c>
      <c r="O77" s="13" t="s">
        <v>52</v>
      </c>
      <c r="P77" s="13" t="s">
        <v>52</v>
      </c>
      <c r="Q77" s="13" t="s">
        <v>52</v>
      </c>
      <c r="R77" s="13" t="s">
        <v>52</v>
      </c>
      <c r="S77" s="13" t="s">
        <v>52</v>
      </c>
      <c r="T77" s="13" t="s">
        <v>52</v>
      </c>
      <c r="U77" s="13" t="s">
        <v>52</v>
      </c>
      <c r="V77" s="13" t="s">
        <v>52</v>
      </c>
      <c r="W77" s="13" t="s">
        <v>52</v>
      </c>
      <c r="X77" s="13" t="s">
        <v>52</v>
      </c>
      <c r="Y77" s="13" t="s">
        <v>52</v>
      </c>
      <c r="Z77" s="13" t="s">
        <v>52</v>
      </c>
      <c r="AA77" s="13" t="s">
        <v>52</v>
      </c>
      <c r="AB77" s="13" t="s">
        <v>52</v>
      </c>
      <c r="AC77" s="13" t="s">
        <v>52</v>
      </c>
      <c r="AD77" s="13" t="s">
        <v>52</v>
      </c>
      <c r="AE77" s="13" t="s">
        <v>52</v>
      </c>
      <c r="AF77" s="13" t="s">
        <v>52</v>
      </c>
      <c r="AG77" s="13" t="s">
        <v>52</v>
      </c>
      <c r="AH77" s="13" t="s">
        <v>52</v>
      </c>
      <c r="AI77" s="13" t="s">
        <v>52</v>
      </c>
      <c r="AJ77" s="13" t="s">
        <v>52</v>
      </c>
      <c r="AK77" s="13" t="s">
        <v>52</v>
      </c>
      <c r="AL77" s="13" t="s">
        <v>52</v>
      </c>
      <c r="AM77" s="13" t="s">
        <v>52</v>
      </c>
      <c r="AN77" s="13" t="s">
        <v>52</v>
      </c>
      <c r="AO77" s="13" t="s">
        <v>52</v>
      </c>
      <c r="AP77" s="13" t="s">
        <v>52</v>
      </c>
      <c r="AQ77" s="13" t="s">
        <v>52</v>
      </c>
      <c r="AR77" s="13" t="s">
        <v>52</v>
      </c>
      <c r="AS77" s="13" t="s">
        <v>52</v>
      </c>
      <c r="AT77" s="13" t="s">
        <v>52</v>
      </c>
      <c r="AU77" s="13" t="s">
        <v>52</v>
      </c>
    </row>
    <row r="78" spans="1:47" s="1" customFormat="1" ht="78.75" x14ac:dyDescent="0.25">
      <c r="A78" s="27" t="s">
        <v>175</v>
      </c>
      <c r="B78" s="22" t="s">
        <v>64</v>
      </c>
      <c r="C78" s="23" t="s">
        <v>172</v>
      </c>
      <c r="D78" s="38">
        <f>D83</f>
        <v>0</v>
      </c>
      <c r="E78" s="38">
        <f t="shared" ref="E78" si="44">E83</f>
        <v>0</v>
      </c>
      <c r="F78" s="38">
        <f>F83</f>
        <v>0</v>
      </c>
      <c r="G78" s="38">
        <f t="shared" ref="G78" si="45">G83</f>
        <v>0</v>
      </c>
      <c r="H78" s="38">
        <f>H83</f>
        <v>0</v>
      </c>
      <c r="I78" s="38">
        <f t="shared" ref="I78" si="46">I83</f>
        <v>0</v>
      </c>
      <c r="J78" s="38">
        <f>J83</f>
        <v>0</v>
      </c>
      <c r="K78" s="38">
        <f t="shared" ref="K78" si="47">K83</f>
        <v>0</v>
      </c>
      <c r="L78" s="38">
        <f>L83</f>
        <v>0</v>
      </c>
      <c r="M78" s="38">
        <f t="shared" ref="M78" si="48">M83</f>
        <v>0</v>
      </c>
      <c r="N78" s="38">
        <f>N83</f>
        <v>0</v>
      </c>
      <c r="O78" s="38">
        <f t="shared" ref="O78" si="49">O83</f>
        <v>0</v>
      </c>
      <c r="P78" s="38">
        <f>P83</f>
        <v>0</v>
      </c>
      <c r="Q78" s="38">
        <f t="shared" ref="Q78" si="50">Q83</f>
        <v>0</v>
      </c>
      <c r="R78" s="38">
        <f>R83</f>
        <v>0</v>
      </c>
      <c r="S78" s="38">
        <f t="shared" ref="S78" si="51">S83</f>
        <v>0</v>
      </c>
      <c r="T78" s="38">
        <f>T83</f>
        <v>0</v>
      </c>
      <c r="U78" s="38">
        <f t="shared" ref="U78" si="52">U83</f>
        <v>0</v>
      </c>
      <c r="V78" s="38">
        <f>V83</f>
        <v>0</v>
      </c>
      <c r="W78" s="38">
        <f t="shared" ref="W78" si="53">W83</f>
        <v>0</v>
      </c>
      <c r="X78" s="38">
        <f>X83</f>
        <v>0</v>
      </c>
      <c r="Y78" s="38">
        <f t="shared" ref="Y78" si="54">Y83</f>
        <v>0</v>
      </c>
      <c r="Z78" s="38">
        <f>Z83</f>
        <v>0</v>
      </c>
      <c r="AA78" s="38">
        <f t="shared" ref="AA78" si="55">AA83</f>
        <v>0</v>
      </c>
      <c r="AB78" s="38">
        <f>AB83</f>
        <v>0</v>
      </c>
      <c r="AC78" s="38">
        <f t="shared" ref="AC78" si="56">AC83</f>
        <v>0</v>
      </c>
      <c r="AD78" s="38">
        <f>AD83</f>
        <v>0</v>
      </c>
      <c r="AE78" s="38">
        <f t="shared" ref="AE78" si="57">AE83</f>
        <v>0</v>
      </c>
      <c r="AF78" s="38">
        <f>AF83</f>
        <v>0</v>
      </c>
      <c r="AG78" s="38">
        <f t="shared" ref="AG78" si="58">AG83</f>
        <v>0</v>
      </c>
      <c r="AH78" s="38">
        <f>AH83</f>
        <v>0</v>
      </c>
      <c r="AI78" s="38">
        <f t="shared" ref="AI78" si="59">AI83</f>
        <v>0</v>
      </c>
      <c r="AJ78" s="38">
        <f>AJ83</f>
        <v>0</v>
      </c>
      <c r="AK78" s="38">
        <f t="shared" ref="AK78:AL78" si="60">AK83</f>
        <v>0</v>
      </c>
      <c r="AL78" s="38">
        <f t="shared" si="60"/>
        <v>0</v>
      </c>
      <c r="AM78" s="38">
        <f t="shared" ref="AM78" si="61">AM83</f>
        <v>0</v>
      </c>
      <c r="AN78" s="38">
        <f>AN83</f>
        <v>0</v>
      </c>
      <c r="AO78" s="38">
        <f t="shared" ref="AO78" si="62">AO83</f>
        <v>0</v>
      </c>
      <c r="AP78" s="38">
        <f>AP83</f>
        <v>0</v>
      </c>
      <c r="AQ78" s="38">
        <f t="shared" ref="AQ78" si="63">AQ83</f>
        <v>0</v>
      </c>
      <c r="AR78" s="38">
        <f>AR83</f>
        <v>0</v>
      </c>
      <c r="AS78" s="38">
        <f t="shared" ref="AS78" si="64">AS83</f>
        <v>0</v>
      </c>
      <c r="AT78" s="38">
        <f>AT83</f>
        <v>0</v>
      </c>
      <c r="AU78" s="38">
        <f t="shared" ref="AU78" si="65">AU83</f>
        <v>0</v>
      </c>
    </row>
    <row r="79" spans="1:47" s="1" customFormat="1" ht="63" x14ac:dyDescent="0.25">
      <c r="A79" s="8" t="s">
        <v>65</v>
      </c>
      <c r="B79" s="9" t="s">
        <v>66</v>
      </c>
      <c r="C79" s="10"/>
      <c r="D79" s="42">
        <f t="shared" ref="D79:K79" si="66">SUM(D80:D82)</f>
        <v>0</v>
      </c>
      <c r="E79" s="42">
        <f t="shared" si="66"/>
        <v>0</v>
      </c>
      <c r="F79" s="42">
        <f t="shared" si="66"/>
        <v>0</v>
      </c>
      <c r="G79" s="42">
        <f t="shared" si="66"/>
        <v>0</v>
      </c>
      <c r="H79" s="42">
        <f t="shared" si="66"/>
        <v>0</v>
      </c>
      <c r="I79" s="42">
        <f t="shared" si="66"/>
        <v>0</v>
      </c>
      <c r="J79" s="42">
        <f t="shared" si="66"/>
        <v>0</v>
      </c>
      <c r="K79" s="42">
        <f t="shared" si="66"/>
        <v>0</v>
      </c>
      <c r="L79" s="42">
        <f t="shared" ref="L79:AU79" si="67">SUM(L80:L82)</f>
        <v>0</v>
      </c>
      <c r="M79" s="42">
        <f t="shared" si="67"/>
        <v>0</v>
      </c>
      <c r="N79" s="42">
        <f t="shared" si="67"/>
        <v>0</v>
      </c>
      <c r="O79" s="42">
        <f t="shared" si="67"/>
        <v>0</v>
      </c>
      <c r="P79" s="42">
        <f t="shared" si="67"/>
        <v>0</v>
      </c>
      <c r="Q79" s="42">
        <f t="shared" si="67"/>
        <v>0</v>
      </c>
      <c r="R79" s="42">
        <f t="shared" si="67"/>
        <v>0</v>
      </c>
      <c r="S79" s="42">
        <f t="shared" si="67"/>
        <v>0</v>
      </c>
      <c r="T79" s="42">
        <f t="shared" si="67"/>
        <v>0</v>
      </c>
      <c r="U79" s="42">
        <f t="shared" si="67"/>
        <v>0</v>
      </c>
      <c r="V79" s="42">
        <f t="shared" si="67"/>
        <v>0</v>
      </c>
      <c r="W79" s="42">
        <f t="shared" si="67"/>
        <v>0</v>
      </c>
      <c r="X79" s="42">
        <f t="shared" si="67"/>
        <v>0</v>
      </c>
      <c r="Y79" s="42">
        <f t="shared" si="67"/>
        <v>0</v>
      </c>
      <c r="Z79" s="42">
        <f t="shared" si="67"/>
        <v>0</v>
      </c>
      <c r="AA79" s="42">
        <f t="shared" si="67"/>
        <v>0</v>
      </c>
      <c r="AB79" s="42">
        <f t="shared" si="67"/>
        <v>0</v>
      </c>
      <c r="AC79" s="42">
        <f t="shared" si="67"/>
        <v>0</v>
      </c>
      <c r="AD79" s="42">
        <f t="shared" si="67"/>
        <v>0</v>
      </c>
      <c r="AE79" s="42">
        <f t="shared" si="67"/>
        <v>0</v>
      </c>
      <c r="AF79" s="42">
        <f t="shared" si="67"/>
        <v>0</v>
      </c>
      <c r="AG79" s="42">
        <f t="shared" si="67"/>
        <v>0</v>
      </c>
      <c r="AH79" s="42">
        <f t="shared" si="67"/>
        <v>0</v>
      </c>
      <c r="AI79" s="42">
        <f t="shared" si="67"/>
        <v>0</v>
      </c>
      <c r="AJ79" s="42">
        <f t="shared" si="67"/>
        <v>0</v>
      </c>
      <c r="AK79" s="42">
        <f t="shared" si="67"/>
        <v>0</v>
      </c>
      <c r="AL79" s="42">
        <f t="shared" si="67"/>
        <v>0</v>
      </c>
      <c r="AM79" s="42">
        <f t="shared" si="67"/>
        <v>0</v>
      </c>
      <c r="AN79" s="42">
        <f t="shared" si="67"/>
        <v>0</v>
      </c>
      <c r="AO79" s="42">
        <f t="shared" si="67"/>
        <v>0</v>
      </c>
      <c r="AP79" s="42">
        <f t="shared" si="67"/>
        <v>0</v>
      </c>
      <c r="AQ79" s="42">
        <f t="shared" si="67"/>
        <v>0</v>
      </c>
      <c r="AR79" s="42">
        <f t="shared" si="67"/>
        <v>0</v>
      </c>
      <c r="AS79" s="42">
        <f t="shared" si="67"/>
        <v>0</v>
      </c>
      <c r="AT79" s="42">
        <f t="shared" si="67"/>
        <v>0</v>
      </c>
      <c r="AU79" s="42">
        <f t="shared" si="67"/>
        <v>0</v>
      </c>
    </row>
    <row r="80" spans="1:47" s="1" customFormat="1" x14ac:dyDescent="0.25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 x14ac:dyDescent="0.25">
      <c r="A81" s="11" t="s">
        <v>65</v>
      </c>
      <c r="B81" s="12" t="s">
        <v>51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x14ac:dyDescent="0.25">
      <c r="A82" s="11" t="s">
        <v>53</v>
      </c>
      <c r="B82" s="11" t="s">
        <v>53</v>
      </c>
      <c r="C82" s="13" t="s">
        <v>52</v>
      </c>
      <c r="D82" s="13" t="s">
        <v>52</v>
      </c>
      <c r="E82" s="13" t="s">
        <v>52</v>
      </c>
      <c r="F82" s="13" t="s">
        <v>52</v>
      </c>
      <c r="G82" s="13" t="s">
        <v>52</v>
      </c>
      <c r="H82" s="13" t="s">
        <v>52</v>
      </c>
      <c r="I82" s="13" t="s">
        <v>52</v>
      </c>
      <c r="J82" s="13" t="s">
        <v>52</v>
      </c>
      <c r="K82" s="13" t="s">
        <v>52</v>
      </c>
      <c r="L82" s="13" t="s">
        <v>52</v>
      </c>
      <c r="M82" s="13" t="s">
        <v>52</v>
      </c>
      <c r="N82" s="13" t="s">
        <v>52</v>
      </c>
      <c r="O82" s="13" t="s">
        <v>52</v>
      </c>
      <c r="P82" s="13" t="s">
        <v>52</v>
      </c>
      <c r="Q82" s="13" t="s">
        <v>52</v>
      </c>
      <c r="R82" s="13" t="s">
        <v>52</v>
      </c>
      <c r="S82" s="13" t="s">
        <v>52</v>
      </c>
      <c r="T82" s="13" t="s">
        <v>52</v>
      </c>
      <c r="U82" s="13" t="s">
        <v>52</v>
      </c>
      <c r="V82" s="13" t="s">
        <v>52</v>
      </c>
      <c r="W82" s="13" t="s">
        <v>52</v>
      </c>
      <c r="X82" s="13" t="s">
        <v>52</v>
      </c>
      <c r="Y82" s="13" t="s">
        <v>52</v>
      </c>
      <c r="Z82" s="13" t="s">
        <v>52</v>
      </c>
      <c r="AA82" s="13" t="s">
        <v>52</v>
      </c>
      <c r="AB82" s="13" t="s">
        <v>52</v>
      </c>
      <c r="AC82" s="13" t="s">
        <v>52</v>
      </c>
      <c r="AD82" s="13" t="s">
        <v>52</v>
      </c>
      <c r="AE82" s="13" t="s">
        <v>52</v>
      </c>
      <c r="AF82" s="13" t="s">
        <v>52</v>
      </c>
      <c r="AG82" s="13" t="s">
        <v>52</v>
      </c>
      <c r="AH82" s="13" t="s">
        <v>52</v>
      </c>
      <c r="AI82" s="13" t="s">
        <v>52</v>
      </c>
      <c r="AJ82" s="13" t="s">
        <v>52</v>
      </c>
      <c r="AK82" s="13" t="s">
        <v>52</v>
      </c>
      <c r="AL82" s="13" t="s">
        <v>52</v>
      </c>
      <c r="AM82" s="13" t="s">
        <v>52</v>
      </c>
      <c r="AN82" s="13" t="s">
        <v>52</v>
      </c>
      <c r="AO82" s="13" t="s">
        <v>52</v>
      </c>
      <c r="AP82" s="13" t="s">
        <v>52</v>
      </c>
      <c r="AQ82" s="13" t="s">
        <v>52</v>
      </c>
      <c r="AR82" s="13" t="s">
        <v>52</v>
      </c>
      <c r="AS82" s="13" t="s">
        <v>52</v>
      </c>
      <c r="AT82" s="13" t="s">
        <v>52</v>
      </c>
      <c r="AU82" s="13" t="s">
        <v>52</v>
      </c>
    </row>
    <row r="83" spans="1:47" s="1" customFormat="1" ht="78.75" x14ac:dyDescent="0.25">
      <c r="A83" s="8" t="s">
        <v>187</v>
      </c>
      <c r="B83" s="51" t="s">
        <v>67</v>
      </c>
      <c r="C83" s="10"/>
      <c r="D83" s="42">
        <f t="shared" ref="D83:AU83" si="68">SUM(D84:D86)</f>
        <v>0</v>
      </c>
      <c r="E83" s="42">
        <f t="shared" si="68"/>
        <v>0</v>
      </c>
      <c r="F83" s="42">
        <f t="shared" si="68"/>
        <v>0</v>
      </c>
      <c r="G83" s="42">
        <f t="shared" si="68"/>
        <v>0</v>
      </c>
      <c r="H83" s="42">
        <f t="shared" si="68"/>
        <v>0</v>
      </c>
      <c r="I83" s="42">
        <f t="shared" si="68"/>
        <v>0</v>
      </c>
      <c r="J83" s="42">
        <f t="shared" si="68"/>
        <v>0</v>
      </c>
      <c r="K83" s="42">
        <f t="shared" si="68"/>
        <v>0</v>
      </c>
      <c r="L83" s="42">
        <f t="shared" si="68"/>
        <v>0</v>
      </c>
      <c r="M83" s="42">
        <f t="shared" si="68"/>
        <v>0</v>
      </c>
      <c r="N83" s="42">
        <f t="shared" si="68"/>
        <v>0</v>
      </c>
      <c r="O83" s="42">
        <f t="shared" si="68"/>
        <v>0</v>
      </c>
      <c r="P83" s="42">
        <f t="shared" si="68"/>
        <v>0</v>
      </c>
      <c r="Q83" s="42">
        <f t="shared" si="68"/>
        <v>0</v>
      </c>
      <c r="R83" s="42">
        <f t="shared" si="68"/>
        <v>0</v>
      </c>
      <c r="S83" s="42">
        <f t="shared" si="68"/>
        <v>0</v>
      </c>
      <c r="T83" s="42">
        <f t="shared" si="68"/>
        <v>0</v>
      </c>
      <c r="U83" s="42">
        <f t="shared" si="68"/>
        <v>0</v>
      </c>
      <c r="V83" s="42">
        <f t="shared" si="68"/>
        <v>0</v>
      </c>
      <c r="W83" s="42">
        <f t="shared" si="68"/>
        <v>0</v>
      </c>
      <c r="X83" s="42">
        <f t="shared" si="68"/>
        <v>0</v>
      </c>
      <c r="Y83" s="42">
        <f t="shared" si="68"/>
        <v>0</v>
      </c>
      <c r="Z83" s="42">
        <f t="shared" si="68"/>
        <v>0</v>
      </c>
      <c r="AA83" s="42">
        <f t="shared" si="68"/>
        <v>0</v>
      </c>
      <c r="AB83" s="42">
        <f t="shared" si="68"/>
        <v>0</v>
      </c>
      <c r="AC83" s="42">
        <f t="shared" si="68"/>
        <v>0</v>
      </c>
      <c r="AD83" s="42">
        <f t="shared" si="68"/>
        <v>0</v>
      </c>
      <c r="AE83" s="42">
        <f t="shared" si="68"/>
        <v>0</v>
      </c>
      <c r="AF83" s="42">
        <f t="shared" si="68"/>
        <v>0</v>
      </c>
      <c r="AG83" s="42">
        <f t="shared" si="68"/>
        <v>0</v>
      </c>
      <c r="AH83" s="42">
        <f t="shared" si="68"/>
        <v>0</v>
      </c>
      <c r="AI83" s="42">
        <f t="shared" si="68"/>
        <v>0</v>
      </c>
      <c r="AJ83" s="42">
        <f t="shared" si="68"/>
        <v>0</v>
      </c>
      <c r="AK83" s="42">
        <f t="shared" si="68"/>
        <v>0</v>
      </c>
      <c r="AL83" s="42">
        <f t="shared" si="68"/>
        <v>0</v>
      </c>
      <c r="AM83" s="42">
        <f t="shared" si="68"/>
        <v>0</v>
      </c>
      <c r="AN83" s="42">
        <f t="shared" si="68"/>
        <v>0</v>
      </c>
      <c r="AO83" s="42">
        <f t="shared" si="68"/>
        <v>0</v>
      </c>
      <c r="AP83" s="42">
        <f t="shared" si="68"/>
        <v>0</v>
      </c>
      <c r="AQ83" s="42">
        <f t="shared" si="68"/>
        <v>0</v>
      </c>
      <c r="AR83" s="42">
        <f t="shared" si="68"/>
        <v>0</v>
      </c>
      <c r="AS83" s="42">
        <f t="shared" si="68"/>
        <v>0</v>
      </c>
      <c r="AT83" s="42">
        <f t="shared" si="68"/>
        <v>0</v>
      </c>
      <c r="AU83" s="42">
        <f t="shared" si="68"/>
        <v>0</v>
      </c>
    </row>
    <row r="84" spans="1:47" s="1" customFormat="1" x14ac:dyDescent="0.25">
      <c r="A84" s="52" t="s">
        <v>187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 x14ac:dyDescent="0.25">
      <c r="A85" s="52" t="s">
        <v>187</v>
      </c>
      <c r="B85" s="49" t="s">
        <v>51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x14ac:dyDescent="0.25">
      <c r="A86" s="48" t="s">
        <v>53</v>
      </c>
      <c r="B86" s="53" t="s">
        <v>53</v>
      </c>
      <c r="C86" s="13" t="s">
        <v>52</v>
      </c>
      <c r="D86" s="13" t="s">
        <v>52</v>
      </c>
      <c r="E86" s="13" t="s">
        <v>52</v>
      </c>
      <c r="F86" s="13" t="s">
        <v>52</v>
      </c>
      <c r="G86" s="13" t="s">
        <v>52</v>
      </c>
      <c r="H86" s="13" t="s">
        <v>52</v>
      </c>
      <c r="I86" s="13" t="s">
        <v>52</v>
      </c>
      <c r="J86" s="13" t="s">
        <v>52</v>
      </c>
      <c r="K86" s="13" t="s">
        <v>52</v>
      </c>
      <c r="L86" s="13" t="s">
        <v>52</v>
      </c>
      <c r="M86" s="13" t="s">
        <v>52</v>
      </c>
      <c r="N86" s="13" t="s">
        <v>52</v>
      </c>
      <c r="O86" s="13" t="s">
        <v>52</v>
      </c>
      <c r="P86" s="13" t="s">
        <v>52</v>
      </c>
      <c r="Q86" s="13" t="s">
        <v>52</v>
      </c>
      <c r="R86" s="13" t="s">
        <v>52</v>
      </c>
      <c r="S86" s="13" t="s">
        <v>52</v>
      </c>
      <c r="T86" s="13" t="s">
        <v>52</v>
      </c>
      <c r="U86" s="13" t="s">
        <v>52</v>
      </c>
      <c r="V86" s="13" t="s">
        <v>52</v>
      </c>
      <c r="W86" s="13" t="s">
        <v>52</v>
      </c>
      <c r="X86" s="13" t="s">
        <v>52</v>
      </c>
      <c r="Y86" s="13" t="s">
        <v>52</v>
      </c>
      <c r="Z86" s="13" t="s">
        <v>52</v>
      </c>
      <c r="AA86" s="13" t="s">
        <v>52</v>
      </c>
      <c r="AB86" s="13" t="s">
        <v>52</v>
      </c>
      <c r="AC86" s="13" t="s">
        <v>52</v>
      </c>
      <c r="AD86" s="13" t="s">
        <v>52</v>
      </c>
      <c r="AE86" s="13" t="s">
        <v>52</v>
      </c>
      <c r="AF86" s="13" t="s">
        <v>52</v>
      </c>
      <c r="AG86" s="13" t="s">
        <v>52</v>
      </c>
      <c r="AH86" s="13" t="s">
        <v>52</v>
      </c>
      <c r="AI86" s="13" t="s">
        <v>52</v>
      </c>
      <c r="AJ86" s="13" t="s">
        <v>52</v>
      </c>
      <c r="AK86" s="13" t="s">
        <v>52</v>
      </c>
      <c r="AL86" s="13" t="s">
        <v>52</v>
      </c>
      <c r="AM86" s="13" t="s">
        <v>52</v>
      </c>
      <c r="AN86" s="13" t="s">
        <v>52</v>
      </c>
      <c r="AO86" s="13" t="s">
        <v>52</v>
      </c>
      <c r="AP86" s="13" t="s">
        <v>52</v>
      </c>
      <c r="AQ86" s="13" t="s">
        <v>52</v>
      </c>
      <c r="AR86" s="13" t="s">
        <v>52</v>
      </c>
      <c r="AS86" s="13" t="s">
        <v>52</v>
      </c>
      <c r="AT86" s="13" t="s">
        <v>52</v>
      </c>
      <c r="AU86" s="13" t="s">
        <v>52</v>
      </c>
    </row>
    <row r="87" spans="1:47" s="1" customFormat="1" ht="31.5" x14ac:dyDescent="0.25">
      <c r="A87" s="18" t="s">
        <v>176</v>
      </c>
      <c r="B87" s="19" t="s">
        <v>68</v>
      </c>
      <c r="C87" s="21" t="s">
        <v>172</v>
      </c>
      <c r="D87" s="37">
        <f t="shared" ref="D87:K87" si="69">D88+D106</f>
        <v>0</v>
      </c>
      <c r="E87" s="37">
        <f t="shared" si="69"/>
        <v>0</v>
      </c>
      <c r="F87" s="37">
        <f t="shared" si="69"/>
        <v>0</v>
      </c>
      <c r="G87" s="37">
        <f t="shared" si="69"/>
        <v>0</v>
      </c>
      <c r="H87" s="37">
        <f t="shared" si="69"/>
        <v>0</v>
      </c>
      <c r="I87" s="37">
        <f t="shared" si="69"/>
        <v>0</v>
      </c>
      <c r="J87" s="37">
        <f t="shared" si="69"/>
        <v>0</v>
      </c>
      <c r="K87" s="37">
        <f t="shared" si="69"/>
        <v>0</v>
      </c>
      <c r="L87" s="37">
        <f t="shared" ref="L87:AU87" si="70">L88+L106</f>
        <v>0</v>
      </c>
      <c r="M87" s="37">
        <f t="shared" si="70"/>
        <v>0</v>
      </c>
      <c r="N87" s="37">
        <f t="shared" si="70"/>
        <v>0</v>
      </c>
      <c r="O87" s="37">
        <f t="shared" si="70"/>
        <v>0</v>
      </c>
      <c r="P87" s="37">
        <f t="shared" si="70"/>
        <v>0</v>
      </c>
      <c r="Q87" s="37">
        <f t="shared" si="70"/>
        <v>0</v>
      </c>
      <c r="R87" s="37">
        <f t="shared" si="70"/>
        <v>0</v>
      </c>
      <c r="S87" s="37">
        <f t="shared" si="70"/>
        <v>0</v>
      </c>
      <c r="T87" s="37">
        <f t="shared" si="70"/>
        <v>0</v>
      </c>
      <c r="U87" s="37">
        <f t="shared" si="70"/>
        <v>0</v>
      </c>
      <c r="V87" s="37">
        <f t="shared" si="70"/>
        <v>0</v>
      </c>
      <c r="W87" s="37">
        <f t="shared" si="70"/>
        <v>0</v>
      </c>
      <c r="X87" s="37">
        <f t="shared" si="70"/>
        <v>0</v>
      </c>
      <c r="Y87" s="37">
        <f t="shared" si="70"/>
        <v>0</v>
      </c>
      <c r="Z87" s="37">
        <f t="shared" si="70"/>
        <v>0</v>
      </c>
      <c r="AA87" s="37">
        <f t="shared" si="70"/>
        <v>0</v>
      </c>
      <c r="AB87" s="37">
        <f t="shared" si="70"/>
        <v>0</v>
      </c>
      <c r="AC87" s="37">
        <f t="shared" si="70"/>
        <v>0</v>
      </c>
      <c r="AD87" s="37">
        <f t="shared" si="70"/>
        <v>0</v>
      </c>
      <c r="AE87" s="37">
        <f t="shared" si="70"/>
        <v>0</v>
      </c>
      <c r="AF87" s="37">
        <f t="shared" si="70"/>
        <v>0</v>
      </c>
      <c r="AG87" s="37">
        <f t="shared" si="70"/>
        <v>0</v>
      </c>
      <c r="AH87" s="37">
        <f t="shared" si="70"/>
        <v>0</v>
      </c>
      <c r="AI87" s="37">
        <f t="shared" si="70"/>
        <v>0</v>
      </c>
      <c r="AJ87" s="37">
        <f t="shared" si="70"/>
        <v>0</v>
      </c>
      <c r="AK87" s="37">
        <f t="shared" si="70"/>
        <v>0</v>
      </c>
      <c r="AL87" s="37">
        <f t="shared" si="70"/>
        <v>0</v>
      </c>
      <c r="AM87" s="37">
        <f t="shared" si="70"/>
        <v>0</v>
      </c>
      <c r="AN87" s="37">
        <f t="shared" si="70"/>
        <v>0</v>
      </c>
      <c r="AO87" s="37">
        <f t="shared" si="70"/>
        <v>0</v>
      </c>
      <c r="AP87" s="37">
        <f t="shared" si="70"/>
        <v>0.63791399999999998</v>
      </c>
      <c r="AQ87" s="37">
        <f t="shared" si="70"/>
        <v>0.75137586999999995</v>
      </c>
      <c r="AR87" s="37">
        <f t="shared" si="70"/>
        <v>0</v>
      </c>
      <c r="AS87" s="37">
        <f t="shared" si="70"/>
        <v>0</v>
      </c>
      <c r="AT87" s="37">
        <f t="shared" si="70"/>
        <v>0</v>
      </c>
      <c r="AU87" s="37">
        <f t="shared" si="70"/>
        <v>0</v>
      </c>
    </row>
    <row r="88" spans="1:47" s="1" customFormat="1" ht="63" x14ac:dyDescent="0.25">
      <c r="A88" s="28" t="s">
        <v>69</v>
      </c>
      <c r="B88" s="29" t="s">
        <v>70</v>
      </c>
      <c r="C88" s="30" t="s">
        <v>172</v>
      </c>
      <c r="D88" s="38">
        <f t="shared" ref="D88:K88" si="71">D89+D93</f>
        <v>0</v>
      </c>
      <c r="E88" s="38">
        <f t="shared" si="71"/>
        <v>0</v>
      </c>
      <c r="F88" s="38">
        <f t="shared" si="71"/>
        <v>0</v>
      </c>
      <c r="G88" s="38">
        <f t="shared" si="71"/>
        <v>0</v>
      </c>
      <c r="H88" s="38">
        <f t="shared" si="71"/>
        <v>0</v>
      </c>
      <c r="I88" s="38">
        <f t="shared" si="71"/>
        <v>0</v>
      </c>
      <c r="J88" s="38">
        <f t="shared" si="71"/>
        <v>0</v>
      </c>
      <c r="K88" s="38">
        <f t="shared" si="71"/>
        <v>0</v>
      </c>
      <c r="L88" s="38">
        <f t="shared" ref="L88:AU88" si="72">L89+L93</f>
        <v>0</v>
      </c>
      <c r="M88" s="38">
        <f t="shared" si="72"/>
        <v>0</v>
      </c>
      <c r="N88" s="38">
        <f t="shared" si="72"/>
        <v>0</v>
      </c>
      <c r="O88" s="38">
        <f t="shared" si="72"/>
        <v>0</v>
      </c>
      <c r="P88" s="38">
        <f t="shared" si="72"/>
        <v>0</v>
      </c>
      <c r="Q88" s="38">
        <f t="shared" si="72"/>
        <v>0</v>
      </c>
      <c r="R88" s="38">
        <f t="shared" si="72"/>
        <v>0</v>
      </c>
      <c r="S88" s="38">
        <f t="shared" si="72"/>
        <v>0</v>
      </c>
      <c r="T88" s="38">
        <f t="shared" si="72"/>
        <v>0</v>
      </c>
      <c r="U88" s="38">
        <f t="shared" si="72"/>
        <v>0</v>
      </c>
      <c r="V88" s="38">
        <f t="shared" si="72"/>
        <v>0</v>
      </c>
      <c r="W88" s="38">
        <f t="shared" si="72"/>
        <v>0</v>
      </c>
      <c r="X88" s="38">
        <f t="shared" si="72"/>
        <v>0</v>
      </c>
      <c r="Y88" s="38">
        <f t="shared" si="72"/>
        <v>0</v>
      </c>
      <c r="Z88" s="38">
        <f t="shared" si="72"/>
        <v>0</v>
      </c>
      <c r="AA88" s="38">
        <f t="shared" si="72"/>
        <v>0</v>
      </c>
      <c r="AB88" s="38">
        <f t="shared" si="72"/>
        <v>0</v>
      </c>
      <c r="AC88" s="38">
        <f t="shared" si="72"/>
        <v>0</v>
      </c>
      <c r="AD88" s="38">
        <f t="shared" si="72"/>
        <v>0</v>
      </c>
      <c r="AE88" s="38">
        <f t="shared" si="72"/>
        <v>0</v>
      </c>
      <c r="AF88" s="38">
        <f t="shared" si="72"/>
        <v>0</v>
      </c>
      <c r="AG88" s="38">
        <f t="shared" si="72"/>
        <v>0</v>
      </c>
      <c r="AH88" s="38">
        <f t="shared" si="72"/>
        <v>0</v>
      </c>
      <c r="AI88" s="38">
        <f t="shared" si="72"/>
        <v>0</v>
      </c>
      <c r="AJ88" s="38">
        <f t="shared" si="72"/>
        <v>0</v>
      </c>
      <c r="AK88" s="38">
        <f t="shared" si="72"/>
        <v>0</v>
      </c>
      <c r="AL88" s="38">
        <f t="shared" si="72"/>
        <v>0</v>
      </c>
      <c r="AM88" s="38">
        <f t="shared" si="72"/>
        <v>0</v>
      </c>
      <c r="AN88" s="38">
        <f t="shared" si="72"/>
        <v>0</v>
      </c>
      <c r="AO88" s="38">
        <f t="shared" si="72"/>
        <v>0</v>
      </c>
      <c r="AP88" s="38">
        <f t="shared" si="72"/>
        <v>0</v>
      </c>
      <c r="AQ88" s="38">
        <f t="shared" si="72"/>
        <v>0</v>
      </c>
      <c r="AR88" s="38">
        <f t="shared" si="72"/>
        <v>0</v>
      </c>
      <c r="AS88" s="38">
        <f t="shared" si="72"/>
        <v>0</v>
      </c>
      <c r="AT88" s="38">
        <f t="shared" si="72"/>
        <v>0</v>
      </c>
      <c r="AU88" s="38">
        <f t="shared" si="72"/>
        <v>0</v>
      </c>
    </row>
    <row r="89" spans="1:47" s="1" customFormat="1" ht="31.5" x14ac:dyDescent="0.25">
      <c r="A89" s="8" t="s">
        <v>17</v>
      </c>
      <c r="B89" s="9" t="s">
        <v>71</v>
      </c>
      <c r="C89" s="10"/>
      <c r="D89" s="42">
        <f t="shared" ref="D89:K89" si="73">SUM(D90:D92)</f>
        <v>0</v>
      </c>
      <c r="E89" s="42">
        <f t="shared" si="73"/>
        <v>0</v>
      </c>
      <c r="F89" s="42">
        <f t="shared" si="73"/>
        <v>0</v>
      </c>
      <c r="G89" s="42">
        <f t="shared" si="73"/>
        <v>0</v>
      </c>
      <c r="H89" s="42">
        <f t="shared" si="73"/>
        <v>0</v>
      </c>
      <c r="I89" s="42">
        <f t="shared" si="73"/>
        <v>0</v>
      </c>
      <c r="J89" s="42">
        <f t="shared" si="73"/>
        <v>0</v>
      </c>
      <c r="K89" s="42">
        <f t="shared" si="73"/>
        <v>0</v>
      </c>
      <c r="L89" s="42">
        <f t="shared" ref="L89:AU89" si="74">SUM(L90:L92)</f>
        <v>0</v>
      </c>
      <c r="M89" s="42">
        <f t="shared" si="74"/>
        <v>0</v>
      </c>
      <c r="N89" s="42">
        <f t="shared" si="74"/>
        <v>0</v>
      </c>
      <c r="O89" s="42">
        <f t="shared" si="74"/>
        <v>0</v>
      </c>
      <c r="P89" s="42">
        <f t="shared" si="74"/>
        <v>0</v>
      </c>
      <c r="Q89" s="42">
        <f t="shared" si="74"/>
        <v>0</v>
      </c>
      <c r="R89" s="42">
        <f t="shared" si="74"/>
        <v>0</v>
      </c>
      <c r="S89" s="42">
        <f t="shared" si="74"/>
        <v>0</v>
      </c>
      <c r="T89" s="42">
        <f t="shared" si="74"/>
        <v>0</v>
      </c>
      <c r="U89" s="42">
        <f t="shared" si="74"/>
        <v>0</v>
      </c>
      <c r="V89" s="42">
        <f t="shared" si="74"/>
        <v>0</v>
      </c>
      <c r="W89" s="42">
        <f t="shared" si="74"/>
        <v>0</v>
      </c>
      <c r="X89" s="42">
        <f t="shared" si="74"/>
        <v>0</v>
      </c>
      <c r="Y89" s="42">
        <f t="shared" si="74"/>
        <v>0</v>
      </c>
      <c r="Z89" s="42">
        <f t="shared" si="74"/>
        <v>0</v>
      </c>
      <c r="AA89" s="42">
        <f t="shared" si="74"/>
        <v>0</v>
      </c>
      <c r="AB89" s="42">
        <f t="shared" si="74"/>
        <v>0</v>
      </c>
      <c r="AC89" s="42">
        <f t="shared" si="74"/>
        <v>0</v>
      </c>
      <c r="AD89" s="42">
        <f t="shared" si="74"/>
        <v>0</v>
      </c>
      <c r="AE89" s="42">
        <f t="shared" si="74"/>
        <v>0</v>
      </c>
      <c r="AF89" s="42">
        <f t="shared" si="74"/>
        <v>0</v>
      </c>
      <c r="AG89" s="42">
        <f t="shared" si="74"/>
        <v>0</v>
      </c>
      <c r="AH89" s="42">
        <f t="shared" si="74"/>
        <v>0</v>
      </c>
      <c r="AI89" s="42">
        <f t="shared" si="74"/>
        <v>0</v>
      </c>
      <c r="AJ89" s="42">
        <f t="shared" si="74"/>
        <v>0</v>
      </c>
      <c r="AK89" s="42">
        <f t="shared" si="74"/>
        <v>0</v>
      </c>
      <c r="AL89" s="42">
        <f t="shared" ref="AL89" si="75">SUM(AL90:AL92)</f>
        <v>0</v>
      </c>
      <c r="AM89" s="42">
        <f t="shared" si="74"/>
        <v>0</v>
      </c>
      <c r="AN89" s="42">
        <f t="shared" si="74"/>
        <v>0</v>
      </c>
      <c r="AO89" s="42">
        <f t="shared" si="74"/>
        <v>0</v>
      </c>
      <c r="AP89" s="42">
        <f t="shared" si="74"/>
        <v>0</v>
      </c>
      <c r="AQ89" s="42">
        <f t="shared" si="74"/>
        <v>0</v>
      </c>
      <c r="AR89" s="42">
        <f t="shared" si="74"/>
        <v>0</v>
      </c>
      <c r="AS89" s="42">
        <f t="shared" si="74"/>
        <v>0</v>
      </c>
      <c r="AT89" s="42">
        <f t="shared" si="74"/>
        <v>0</v>
      </c>
      <c r="AU89" s="42">
        <f t="shared" si="74"/>
        <v>0</v>
      </c>
    </row>
    <row r="90" spans="1:47" s="1" customFormat="1" x14ac:dyDescent="0.25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 x14ac:dyDescent="0.25">
      <c r="A91" s="11" t="s">
        <v>17</v>
      </c>
      <c r="B91" s="12" t="s">
        <v>51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x14ac:dyDescent="0.25">
      <c r="A92" s="11" t="s">
        <v>53</v>
      </c>
      <c r="B92" s="11" t="s">
        <v>53</v>
      </c>
      <c r="C92" s="13" t="s">
        <v>52</v>
      </c>
      <c r="D92" s="13" t="s">
        <v>52</v>
      </c>
      <c r="E92" s="13" t="s">
        <v>52</v>
      </c>
      <c r="F92" s="13" t="s">
        <v>52</v>
      </c>
      <c r="G92" s="13" t="s">
        <v>52</v>
      </c>
      <c r="H92" s="13" t="s">
        <v>52</v>
      </c>
      <c r="I92" s="13" t="s">
        <v>52</v>
      </c>
      <c r="J92" s="13" t="s">
        <v>52</v>
      </c>
      <c r="K92" s="13" t="s">
        <v>52</v>
      </c>
      <c r="L92" s="13" t="s">
        <v>52</v>
      </c>
      <c r="M92" s="13" t="s">
        <v>52</v>
      </c>
      <c r="N92" s="13" t="s">
        <v>52</v>
      </c>
      <c r="O92" s="13" t="s">
        <v>52</v>
      </c>
      <c r="P92" s="13" t="s">
        <v>52</v>
      </c>
      <c r="Q92" s="13" t="s">
        <v>52</v>
      </c>
      <c r="R92" s="13" t="s">
        <v>52</v>
      </c>
      <c r="S92" s="13" t="s">
        <v>52</v>
      </c>
      <c r="T92" s="13" t="s">
        <v>52</v>
      </c>
      <c r="U92" s="13" t="s">
        <v>52</v>
      </c>
      <c r="V92" s="13" t="s">
        <v>52</v>
      </c>
      <c r="W92" s="13" t="s">
        <v>52</v>
      </c>
      <c r="X92" s="13" t="s">
        <v>52</v>
      </c>
      <c r="Y92" s="13" t="s">
        <v>52</v>
      </c>
      <c r="Z92" s="13" t="s">
        <v>52</v>
      </c>
      <c r="AA92" s="13" t="s">
        <v>52</v>
      </c>
      <c r="AB92" s="13" t="s">
        <v>52</v>
      </c>
      <c r="AC92" s="13" t="s">
        <v>52</v>
      </c>
      <c r="AD92" s="13" t="s">
        <v>52</v>
      </c>
      <c r="AE92" s="13" t="s">
        <v>52</v>
      </c>
      <c r="AF92" s="13" t="s">
        <v>52</v>
      </c>
      <c r="AG92" s="13" t="s">
        <v>52</v>
      </c>
      <c r="AH92" s="13" t="s">
        <v>52</v>
      </c>
      <c r="AI92" s="13" t="s">
        <v>52</v>
      </c>
      <c r="AJ92" s="13" t="s">
        <v>52</v>
      </c>
      <c r="AK92" s="13" t="s">
        <v>52</v>
      </c>
      <c r="AL92" s="13" t="s">
        <v>52</v>
      </c>
      <c r="AM92" s="13" t="s">
        <v>52</v>
      </c>
      <c r="AN92" s="13" t="s">
        <v>52</v>
      </c>
      <c r="AO92" s="13" t="s">
        <v>52</v>
      </c>
      <c r="AP92" s="13" t="s">
        <v>52</v>
      </c>
      <c r="AQ92" s="13" t="s">
        <v>52</v>
      </c>
      <c r="AR92" s="13" t="s">
        <v>52</v>
      </c>
      <c r="AS92" s="13" t="s">
        <v>52</v>
      </c>
      <c r="AT92" s="13" t="s">
        <v>52</v>
      </c>
      <c r="AU92" s="13" t="s">
        <v>52</v>
      </c>
    </row>
    <row r="93" spans="1:47" s="1" customFormat="1" ht="47.25" x14ac:dyDescent="0.25">
      <c r="A93" s="31" t="s">
        <v>18</v>
      </c>
      <c r="B93" s="32" t="s">
        <v>72</v>
      </c>
      <c r="C93" s="10"/>
      <c r="D93" s="42">
        <f t="shared" ref="D93:AU93" si="76">SUM(D94:D96)</f>
        <v>0</v>
      </c>
      <c r="E93" s="42">
        <f t="shared" si="76"/>
        <v>0</v>
      </c>
      <c r="F93" s="42">
        <f t="shared" si="76"/>
        <v>0</v>
      </c>
      <c r="G93" s="42">
        <f t="shared" si="76"/>
        <v>0</v>
      </c>
      <c r="H93" s="42">
        <f t="shared" si="76"/>
        <v>0</v>
      </c>
      <c r="I93" s="42">
        <f t="shared" si="76"/>
        <v>0</v>
      </c>
      <c r="J93" s="42">
        <f t="shared" si="76"/>
        <v>0</v>
      </c>
      <c r="K93" s="42">
        <f t="shared" si="76"/>
        <v>0</v>
      </c>
      <c r="L93" s="42">
        <f t="shared" si="76"/>
        <v>0</v>
      </c>
      <c r="M93" s="42">
        <f t="shared" si="76"/>
        <v>0</v>
      </c>
      <c r="N93" s="42">
        <f t="shared" si="76"/>
        <v>0</v>
      </c>
      <c r="O93" s="42">
        <f t="shared" si="76"/>
        <v>0</v>
      </c>
      <c r="P93" s="42">
        <f t="shared" si="76"/>
        <v>0</v>
      </c>
      <c r="Q93" s="42">
        <f t="shared" si="76"/>
        <v>0</v>
      </c>
      <c r="R93" s="42">
        <f t="shared" si="76"/>
        <v>0</v>
      </c>
      <c r="S93" s="42">
        <f t="shared" si="76"/>
        <v>0</v>
      </c>
      <c r="T93" s="42">
        <f t="shared" si="76"/>
        <v>0</v>
      </c>
      <c r="U93" s="42">
        <f t="shared" si="76"/>
        <v>0</v>
      </c>
      <c r="V93" s="42">
        <f t="shared" si="76"/>
        <v>0</v>
      </c>
      <c r="W93" s="42">
        <f t="shared" si="76"/>
        <v>0</v>
      </c>
      <c r="X93" s="42">
        <f t="shared" si="76"/>
        <v>0</v>
      </c>
      <c r="Y93" s="42">
        <f t="shared" si="76"/>
        <v>0</v>
      </c>
      <c r="Z93" s="42">
        <f t="shared" si="76"/>
        <v>0</v>
      </c>
      <c r="AA93" s="42">
        <f t="shared" si="76"/>
        <v>0</v>
      </c>
      <c r="AB93" s="42">
        <f t="shared" si="76"/>
        <v>0</v>
      </c>
      <c r="AC93" s="42">
        <f t="shared" si="76"/>
        <v>0</v>
      </c>
      <c r="AD93" s="42">
        <f t="shared" si="76"/>
        <v>0</v>
      </c>
      <c r="AE93" s="42">
        <f t="shared" si="76"/>
        <v>0</v>
      </c>
      <c r="AF93" s="42">
        <f t="shared" si="76"/>
        <v>0</v>
      </c>
      <c r="AG93" s="42">
        <f t="shared" si="76"/>
        <v>0</v>
      </c>
      <c r="AH93" s="42">
        <f t="shared" si="76"/>
        <v>0</v>
      </c>
      <c r="AI93" s="42">
        <f t="shared" si="76"/>
        <v>0</v>
      </c>
      <c r="AJ93" s="42">
        <f t="shared" si="76"/>
        <v>0</v>
      </c>
      <c r="AK93" s="42">
        <f t="shared" si="76"/>
        <v>0</v>
      </c>
      <c r="AL93" s="42">
        <f t="shared" ref="AL93" si="77">SUM(AL94:AL96)</f>
        <v>0</v>
      </c>
      <c r="AM93" s="42">
        <f t="shared" si="76"/>
        <v>0</v>
      </c>
      <c r="AN93" s="42">
        <f t="shared" si="76"/>
        <v>0</v>
      </c>
      <c r="AO93" s="42">
        <f t="shared" si="76"/>
        <v>0</v>
      </c>
      <c r="AP93" s="42">
        <f t="shared" si="76"/>
        <v>0</v>
      </c>
      <c r="AQ93" s="42">
        <f t="shared" si="76"/>
        <v>0</v>
      </c>
      <c r="AR93" s="42">
        <f t="shared" si="76"/>
        <v>0</v>
      </c>
      <c r="AS93" s="42">
        <f t="shared" si="76"/>
        <v>0</v>
      </c>
      <c r="AT93" s="42">
        <f t="shared" si="76"/>
        <v>0</v>
      </c>
      <c r="AU93" s="42">
        <f t="shared" si="76"/>
        <v>0</v>
      </c>
    </row>
    <row r="94" spans="1:47" s="1" customFormat="1" x14ac:dyDescent="0.25">
      <c r="A94" s="11" t="s">
        <v>18</v>
      </c>
      <c r="B94" s="12" t="s">
        <v>51</v>
      </c>
      <c r="C94" s="13" t="s">
        <v>52</v>
      </c>
      <c r="D94" s="13" t="s">
        <v>52</v>
      </c>
      <c r="E94" s="13" t="s">
        <v>52</v>
      </c>
      <c r="F94" s="13" t="s">
        <v>52</v>
      </c>
      <c r="G94" s="13" t="s">
        <v>52</v>
      </c>
      <c r="H94" s="13" t="s">
        <v>52</v>
      </c>
      <c r="I94" s="13" t="s">
        <v>52</v>
      </c>
      <c r="J94" s="13" t="s">
        <v>52</v>
      </c>
      <c r="K94" s="13" t="s">
        <v>52</v>
      </c>
      <c r="L94" s="13" t="s">
        <v>52</v>
      </c>
      <c r="M94" s="13" t="s">
        <v>52</v>
      </c>
      <c r="N94" s="13" t="s">
        <v>52</v>
      </c>
      <c r="O94" s="13" t="s">
        <v>52</v>
      </c>
      <c r="P94" s="13" t="s">
        <v>52</v>
      </c>
      <c r="Q94" s="13" t="s">
        <v>52</v>
      </c>
      <c r="R94" s="13" t="s">
        <v>52</v>
      </c>
      <c r="S94" s="13" t="s">
        <v>52</v>
      </c>
      <c r="T94" s="13" t="s">
        <v>52</v>
      </c>
      <c r="U94" s="13" t="s">
        <v>52</v>
      </c>
      <c r="V94" s="13" t="s">
        <v>52</v>
      </c>
      <c r="W94" s="13" t="s">
        <v>52</v>
      </c>
      <c r="X94" s="13" t="s">
        <v>52</v>
      </c>
      <c r="Y94" s="13" t="s">
        <v>52</v>
      </c>
      <c r="Z94" s="13" t="s">
        <v>52</v>
      </c>
      <c r="AA94" s="13" t="s">
        <v>52</v>
      </c>
      <c r="AB94" s="13" t="s">
        <v>52</v>
      </c>
      <c r="AC94" s="13" t="s">
        <v>52</v>
      </c>
      <c r="AD94" s="13" t="s">
        <v>52</v>
      </c>
      <c r="AE94" s="13" t="s">
        <v>52</v>
      </c>
      <c r="AF94" s="13" t="s">
        <v>52</v>
      </c>
      <c r="AG94" s="13" t="s">
        <v>52</v>
      </c>
      <c r="AH94" s="13" t="s">
        <v>52</v>
      </c>
      <c r="AI94" s="13" t="s">
        <v>52</v>
      </c>
      <c r="AJ94" s="13" t="s">
        <v>52</v>
      </c>
      <c r="AK94" s="13" t="s">
        <v>52</v>
      </c>
      <c r="AL94" s="13" t="s">
        <v>52</v>
      </c>
      <c r="AM94" s="13" t="s">
        <v>52</v>
      </c>
      <c r="AN94" s="13" t="s">
        <v>52</v>
      </c>
      <c r="AO94" s="13" t="s">
        <v>52</v>
      </c>
      <c r="AP94" s="13" t="s">
        <v>52</v>
      </c>
      <c r="AQ94" s="13" t="s">
        <v>52</v>
      </c>
      <c r="AR94" s="13" t="s">
        <v>52</v>
      </c>
      <c r="AS94" s="13" t="s">
        <v>52</v>
      </c>
      <c r="AT94" s="13" t="s">
        <v>52</v>
      </c>
      <c r="AU94" s="13" t="s">
        <v>52</v>
      </c>
    </row>
    <row r="95" spans="1:47" s="1" customFormat="1" x14ac:dyDescent="0.25">
      <c r="A95" s="11" t="s">
        <v>18</v>
      </c>
      <c r="B95" s="12" t="s">
        <v>51</v>
      </c>
      <c r="C95" s="13" t="s">
        <v>52</v>
      </c>
      <c r="D95" s="13" t="s">
        <v>52</v>
      </c>
      <c r="E95" s="13" t="s">
        <v>52</v>
      </c>
      <c r="F95" s="13" t="s">
        <v>52</v>
      </c>
      <c r="G95" s="13" t="s">
        <v>52</v>
      </c>
      <c r="H95" s="13" t="s">
        <v>52</v>
      </c>
      <c r="I95" s="13" t="s">
        <v>52</v>
      </c>
      <c r="J95" s="13" t="s">
        <v>52</v>
      </c>
      <c r="K95" s="13" t="s">
        <v>52</v>
      </c>
      <c r="L95" s="13" t="s">
        <v>52</v>
      </c>
      <c r="M95" s="13" t="s">
        <v>52</v>
      </c>
      <c r="N95" s="13" t="s">
        <v>52</v>
      </c>
      <c r="O95" s="13" t="s">
        <v>52</v>
      </c>
      <c r="P95" s="13" t="s">
        <v>52</v>
      </c>
      <c r="Q95" s="13" t="s">
        <v>52</v>
      </c>
      <c r="R95" s="13" t="s">
        <v>52</v>
      </c>
      <c r="S95" s="13" t="s">
        <v>52</v>
      </c>
      <c r="T95" s="13" t="s">
        <v>52</v>
      </c>
      <c r="U95" s="13" t="s">
        <v>52</v>
      </c>
      <c r="V95" s="13" t="s">
        <v>52</v>
      </c>
      <c r="W95" s="13" t="s">
        <v>52</v>
      </c>
      <c r="X95" s="13" t="s">
        <v>52</v>
      </c>
      <c r="Y95" s="13" t="s">
        <v>52</v>
      </c>
      <c r="Z95" s="13" t="s">
        <v>52</v>
      </c>
      <c r="AA95" s="13" t="s">
        <v>52</v>
      </c>
      <c r="AB95" s="13" t="s">
        <v>52</v>
      </c>
      <c r="AC95" s="13" t="s">
        <v>52</v>
      </c>
      <c r="AD95" s="13" t="s">
        <v>52</v>
      </c>
      <c r="AE95" s="13" t="s">
        <v>52</v>
      </c>
      <c r="AF95" s="13" t="s">
        <v>52</v>
      </c>
      <c r="AG95" s="13" t="s">
        <v>52</v>
      </c>
      <c r="AH95" s="13" t="s">
        <v>52</v>
      </c>
      <c r="AI95" s="13" t="s">
        <v>52</v>
      </c>
      <c r="AJ95" s="13" t="s">
        <v>52</v>
      </c>
      <c r="AK95" s="13" t="s">
        <v>52</v>
      </c>
      <c r="AL95" s="13" t="s">
        <v>52</v>
      </c>
      <c r="AM95" s="13" t="s">
        <v>52</v>
      </c>
      <c r="AN95" s="13" t="s">
        <v>52</v>
      </c>
      <c r="AO95" s="13" t="s">
        <v>52</v>
      </c>
      <c r="AP95" s="13" t="s">
        <v>52</v>
      </c>
      <c r="AQ95" s="13" t="s">
        <v>52</v>
      </c>
      <c r="AR95" s="13" t="s">
        <v>52</v>
      </c>
      <c r="AS95" s="13" t="s">
        <v>52</v>
      </c>
      <c r="AT95" s="13" t="s">
        <v>52</v>
      </c>
      <c r="AU95" s="13" t="s">
        <v>52</v>
      </c>
    </row>
    <row r="96" spans="1:47" s="1" customFormat="1" x14ac:dyDescent="0.25">
      <c r="A96" s="11" t="s">
        <v>53</v>
      </c>
      <c r="B96" s="11" t="s">
        <v>53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 ht="47.25" x14ac:dyDescent="0.25">
      <c r="A97" s="5" t="s">
        <v>73</v>
      </c>
      <c r="B97" s="6" t="s">
        <v>74</v>
      </c>
      <c r="C97" s="30" t="s">
        <v>172</v>
      </c>
      <c r="D97" s="41">
        <f t="shared" ref="D97:K97" si="78">D98+D102</f>
        <v>0</v>
      </c>
      <c r="E97" s="41">
        <f t="shared" si="78"/>
        <v>0</v>
      </c>
      <c r="F97" s="41">
        <f t="shared" si="78"/>
        <v>0</v>
      </c>
      <c r="G97" s="41">
        <f t="shared" si="78"/>
        <v>0</v>
      </c>
      <c r="H97" s="41">
        <f t="shared" si="78"/>
        <v>0</v>
      </c>
      <c r="I97" s="41">
        <f t="shared" si="78"/>
        <v>0</v>
      </c>
      <c r="J97" s="41">
        <f t="shared" si="78"/>
        <v>0</v>
      </c>
      <c r="K97" s="41">
        <f t="shared" si="78"/>
        <v>0</v>
      </c>
      <c r="L97" s="41">
        <f t="shared" ref="L97:AU97" si="79">L98+L102</f>
        <v>0</v>
      </c>
      <c r="M97" s="41">
        <f t="shared" si="79"/>
        <v>0</v>
      </c>
      <c r="N97" s="41">
        <f t="shared" si="79"/>
        <v>0</v>
      </c>
      <c r="O97" s="41">
        <f t="shared" si="79"/>
        <v>0</v>
      </c>
      <c r="P97" s="41">
        <f t="shared" si="79"/>
        <v>0</v>
      </c>
      <c r="Q97" s="41">
        <f t="shared" si="79"/>
        <v>0</v>
      </c>
      <c r="R97" s="41">
        <f t="shared" si="79"/>
        <v>0</v>
      </c>
      <c r="S97" s="41">
        <f t="shared" si="79"/>
        <v>0</v>
      </c>
      <c r="T97" s="41">
        <f t="shared" si="79"/>
        <v>0</v>
      </c>
      <c r="U97" s="41">
        <f t="shared" si="79"/>
        <v>0</v>
      </c>
      <c r="V97" s="41">
        <f t="shared" si="79"/>
        <v>0</v>
      </c>
      <c r="W97" s="41">
        <f t="shared" si="79"/>
        <v>0</v>
      </c>
      <c r="X97" s="41">
        <f t="shared" si="79"/>
        <v>0</v>
      </c>
      <c r="Y97" s="41">
        <f t="shared" si="79"/>
        <v>0</v>
      </c>
      <c r="Z97" s="41">
        <f t="shared" si="79"/>
        <v>0</v>
      </c>
      <c r="AA97" s="41">
        <f t="shared" si="79"/>
        <v>0</v>
      </c>
      <c r="AB97" s="41">
        <f t="shared" si="79"/>
        <v>0</v>
      </c>
      <c r="AC97" s="41">
        <f t="shared" si="79"/>
        <v>0</v>
      </c>
      <c r="AD97" s="41">
        <f t="shared" si="79"/>
        <v>0</v>
      </c>
      <c r="AE97" s="41">
        <f t="shared" si="79"/>
        <v>0</v>
      </c>
      <c r="AF97" s="41">
        <f t="shared" si="79"/>
        <v>0</v>
      </c>
      <c r="AG97" s="41">
        <f t="shared" si="79"/>
        <v>0</v>
      </c>
      <c r="AH97" s="41">
        <f t="shared" si="79"/>
        <v>0</v>
      </c>
      <c r="AI97" s="41">
        <f t="shared" si="79"/>
        <v>0</v>
      </c>
      <c r="AJ97" s="41">
        <f t="shared" si="79"/>
        <v>0</v>
      </c>
      <c r="AK97" s="41">
        <f t="shared" si="79"/>
        <v>0</v>
      </c>
      <c r="AL97" s="41">
        <f t="shared" si="79"/>
        <v>0</v>
      </c>
      <c r="AM97" s="41">
        <f t="shared" si="79"/>
        <v>0</v>
      </c>
      <c r="AN97" s="41">
        <f t="shared" si="79"/>
        <v>0</v>
      </c>
      <c r="AO97" s="41">
        <f t="shared" si="79"/>
        <v>0</v>
      </c>
      <c r="AP97" s="41">
        <f t="shared" si="79"/>
        <v>0</v>
      </c>
      <c r="AQ97" s="41">
        <f t="shared" si="79"/>
        <v>0</v>
      </c>
      <c r="AR97" s="41">
        <f t="shared" si="79"/>
        <v>0</v>
      </c>
      <c r="AS97" s="41">
        <f t="shared" si="79"/>
        <v>0</v>
      </c>
      <c r="AT97" s="41">
        <f t="shared" si="79"/>
        <v>0</v>
      </c>
      <c r="AU97" s="41">
        <f t="shared" si="79"/>
        <v>0</v>
      </c>
    </row>
    <row r="98" spans="1:47" s="1" customFormat="1" ht="31.5" x14ac:dyDescent="0.25">
      <c r="A98" s="8" t="s">
        <v>75</v>
      </c>
      <c r="B98" s="9" t="s">
        <v>76</v>
      </c>
      <c r="C98" s="10"/>
      <c r="D98" s="42">
        <f t="shared" ref="D98:K98" si="80">SUM(D99:D101)</f>
        <v>0</v>
      </c>
      <c r="E98" s="42">
        <f t="shared" si="80"/>
        <v>0</v>
      </c>
      <c r="F98" s="42">
        <f t="shared" si="80"/>
        <v>0</v>
      </c>
      <c r="G98" s="42">
        <f t="shared" si="80"/>
        <v>0</v>
      </c>
      <c r="H98" s="42">
        <f t="shared" si="80"/>
        <v>0</v>
      </c>
      <c r="I98" s="42">
        <f t="shared" si="80"/>
        <v>0</v>
      </c>
      <c r="J98" s="42">
        <f t="shared" si="80"/>
        <v>0</v>
      </c>
      <c r="K98" s="42">
        <f t="shared" si="80"/>
        <v>0</v>
      </c>
      <c r="L98" s="42">
        <f t="shared" ref="L98:AU98" si="81">SUM(L99:L101)</f>
        <v>0</v>
      </c>
      <c r="M98" s="42">
        <f t="shared" si="81"/>
        <v>0</v>
      </c>
      <c r="N98" s="42">
        <f t="shared" si="81"/>
        <v>0</v>
      </c>
      <c r="O98" s="42">
        <f t="shared" si="81"/>
        <v>0</v>
      </c>
      <c r="P98" s="42">
        <f t="shared" si="81"/>
        <v>0</v>
      </c>
      <c r="Q98" s="42">
        <f t="shared" si="81"/>
        <v>0</v>
      </c>
      <c r="R98" s="42">
        <f t="shared" si="81"/>
        <v>0</v>
      </c>
      <c r="S98" s="42">
        <f t="shared" si="81"/>
        <v>0</v>
      </c>
      <c r="T98" s="42">
        <f t="shared" si="81"/>
        <v>0</v>
      </c>
      <c r="U98" s="42">
        <f t="shared" si="81"/>
        <v>0</v>
      </c>
      <c r="V98" s="42">
        <f t="shared" si="81"/>
        <v>0</v>
      </c>
      <c r="W98" s="42">
        <f t="shared" si="81"/>
        <v>0</v>
      </c>
      <c r="X98" s="42">
        <f t="shared" si="81"/>
        <v>0</v>
      </c>
      <c r="Y98" s="42">
        <f t="shared" si="81"/>
        <v>0</v>
      </c>
      <c r="Z98" s="42">
        <f t="shared" si="81"/>
        <v>0</v>
      </c>
      <c r="AA98" s="42">
        <f t="shared" si="81"/>
        <v>0</v>
      </c>
      <c r="AB98" s="42">
        <f t="shared" si="81"/>
        <v>0</v>
      </c>
      <c r="AC98" s="42">
        <f t="shared" si="81"/>
        <v>0</v>
      </c>
      <c r="AD98" s="42">
        <f t="shared" si="81"/>
        <v>0</v>
      </c>
      <c r="AE98" s="42">
        <f t="shared" si="81"/>
        <v>0</v>
      </c>
      <c r="AF98" s="42">
        <f t="shared" si="81"/>
        <v>0</v>
      </c>
      <c r="AG98" s="42">
        <f t="shared" si="81"/>
        <v>0</v>
      </c>
      <c r="AH98" s="42">
        <f t="shared" si="81"/>
        <v>0</v>
      </c>
      <c r="AI98" s="42">
        <f t="shared" si="81"/>
        <v>0</v>
      </c>
      <c r="AJ98" s="42">
        <f t="shared" si="81"/>
        <v>0</v>
      </c>
      <c r="AK98" s="42">
        <f t="shared" si="81"/>
        <v>0</v>
      </c>
      <c r="AL98" s="42">
        <f t="shared" ref="AL98" si="82">SUM(AL99:AL101)</f>
        <v>0</v>
      </c>
      <c r="AM98" s="42">
        <f t="shared" si="81"/>
        <v>0</v>
      </c>
      <c r="AN98" s="42">
        <f t="shared" si="81"/>
        <v>0</v>
      </c>
      <c r="AO98" s="42">
        <f t="shared" si="81"/>
        <v>0</v>
      </c>
      <c r="AP98" s="42">
        <f t="shared" si="81"/>
        <v>0</v>
      </c>
      <c r="AQ98" s="42">
        <f t="shared" si="81"/>
        <v>0</v>
      </c>
      <c r="AR98" s="42">
        <f t="shared" si="81"/>
        <v>0</v>
      </c>
      <c r="AS98" s="42">
        <f t="shared" si="81"/>
        <v>0</v>
      </c>
      <c r="AT98" s="42">
        <f t="shared" si="81"/>
        <v>0</v>
      </c>
      <c r="AU98" s="42">
        <f t="shared" si="81"/>
        <v>0</v>
      </c>
    </row>
    <row r="99" spans="1:47" s="1" customFormat="1" x14ac:dyDescent="0.25">
      <c r="A99" s="11" t="s">
        <v>75</v>
      </c>
      <c r="B99" s="12" t="s">
        <v>51</v>
      </c>
      <c r="C99" s="13" t="s">
        <v>52</v>
      </c>
      <c r="D99" s="13" t="s">
        <v>52</v>
      </c>
      <c r="E99" s="13" t="s">
        <v>52</v>
      </c>
      <c r="F99" s="13" t="s">
        <v>52</v>
      </c>
      <c r="G99" s="13" t="s">
        <v>52</v>
      </c>
      <c r="H99" s="13" t="s">
        <v>52</v>
      </c>
      <c r="I99" s="13" t="s">
        <v>52</v>
      </c>
      <c r="J99" s="13" t="s">
        <v>52</v>
      </c>
      <c r="K99" s="13" t="s">
        <v>52</v>
      </c>
      <c r="L99" s="13" t="s">
        <v>52</v>
      </c>
      <c r="M99" s="13" t="s">
        <v>52</v>
      </c>
      <c r="N99" s="13" t="s">
        <v>52</v>
      </c>
      <c r="O99" s="13" t="s">
        <v>52</v>
      </c>
      <c r="P99" s="13" t="s">
        <v>52</v>
      </c>
      <c r="Q99" s="13" t="s">
        <v>52</v>
      </c>
      <c r="R99" s="13" t="s">
        <v>52</v>
      </c>
      <c r="S99" s="13" t="s">
        <v>52</v>
      </c>
      <c r="T99" s="13" t="s">
        <v>52</v>
      </c>
      <c r="U99" s="13" t="s">
        <v>52</v>
      </c>
      <c r="V99" s="13" t="s">
        <v>52</v>
      </c>
      <c r="W99" s="13" t="s">
        <v>52</v>
      </c>
      <c r="X99" s="13" t="s">
        <v>52</v>
      </c>
      <c r="Y99" s="13" t="s">
        <v>52</v>
      </c>
      <c r="Z99" s="13" t="s">
        <v>52</v>
      </c>
      <c r="AA99" s="13" t="s">
        <v>52</v>
      </c>
      <c r="AB99" s="13" t="s">
        <v>52</v>
      </c>
      <c r="AC99" s="13" t="s">
        <v>52</v>
      </c>
      <c r="AD99" s="13" t="s">
        <v>52</v>
      </c>
      <c r="AE99" s="13" t="s">
        <v>52</v>
      </c>
      <c r="AF99" s="13" t="s">
        <v>52</v>
      </c>
      <c r="AG99" s="13" t="s">
        <v>52</v>
      </c>
      <c r="AH99" s="13" t="s">
        <v>52</v>
      </c>
      <c r="AI99" s="13" t="s">
        <v>52</v>
      </c>
      <c r="AJ99" s="13" t="s">
        <v>52</v>
      </c>
      <c r="AK99" s="13" t="s">
        <v>52</v>
      </c>
      <c r="AL99" s="13" t="s">
        <v>52</v>
      </c>
      <c r="AM99" s="13" t="s">
        <v>52</v>
      </c>
      <c r="AN99" s="13" t="s">
        <v>52</v>
      </c>
      <c r="AO99" s="13" t="s">
        <v>52</v>
      </c>
      <c r="AP99" s="13" t="s">
        <v>52</v>
      </c>
      <c r="AQ99" s="13" t="s">
        <v>52</v>
      </c>
      <c r="AR99" s="13" t="s">
        <v>52</v>
      </c>
      <c r="AS99" s="13" t="s">
        <v>52</v>
      </c>
      <c r="AT99" s="13" t="s">
        <v>52</v>
      </c>
      <c r="AU99" s="13" t="s">
        <v>52</v>
      </c>
    </row>
    <row r="100" spans="1:47" s="1" customFormat="1" x14ac:dyDescent="0.25">
      <c r="A100" s="11" t="s">
        <v>75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 x14ac:dyDescent="0.25">
      <c r="A101" s="11" t="s">
        <v>53</v>
      </c>
      <c r="B101" s="11" t="s">
        <v>53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 ht="31.5" x14ac:dyDescent="0.25">
      <c r="A102" s="8" t="s">
        <v>77</v>
      </c>
      <c r="B102" s="9" t="s">
        <v>78</v>
      </c>
      <c r="C102" s="10"/>
      <c r="D102" s="42">
        <f t="shared" ref="D102:K102" si="83">SUM(D103:D105)</f>
        <v>0</v>
      </c>
      <c r="E102" s="42">
        <f t="shared" si="83"/>
        <v>0</v>
      </c>
      <c r="F102" s="42">
        <f t="shared" si="83"/>
        <v>0</v>
      </c>
      <c r="G102" s="42">
        <f t="shared" si="83"/>
        <v>0</v>
      </c>
      <c r="H102" s="42">
        <f t="shared" si="83"/>
        <v>0</v>
      </c>
      <c r="I102" s="42">
        <f t="shared" si="83"/>
        <v>0</v>
      </c>
      <c r="J102" s="42">
        <f t="shared" si="83"/>
        <v>0</v>
      </c>
      <c r="K102" s="42">
        <f t="shared" si="83"/>
        <v>0</v>
      </c>
      <c r="L102" s="42">
        <f t="shared" ref="L102:AU102" si="84">SUM(L103:L105)</f>
        <v>0</v>
      </c>
      <c r="M102" s="42">
        <f t="shared" si="84"/>
        <v>0</v>
      </c>
      <c r="N102" s="42">
        <f t="shared" si="84"/>
        <v>0</v>
      </c>
      <c r="O102" s="42">
        <f t="shared" si="84"/>
        <v>0</v>
      </c>
      <c r="P102" s="42">
        <f t="shared" si="84"/>
        <v>0</v>
      </c>
      <c r="Q102" s="42">
        <f t="shared" si="84"/>
        <v>0</v>
      </c>
      <c r="R102" s="42">
        <f t="shared" si="84"/>
        <v>0</v>
      </c>
      <c r="S102" s="42">
        <f t="shared" si="84"/>
        <v>0</v>
      </c>
      <c r="T102" s="42">
        <f t="shared" si="84"/>
        <v>0</v>
      </c>
      <c r="U102" s="42">
        <f t="shared" si="84"/>
        <v>0</v>
      </c>
      <c r="V102" s="42">
        <f t="shared" si="84"/>
        <v>0</v>
      </c>
      <c r="W102" s="42">
        <f t="shared" si="84"/>
        <v>0</v>
      </c>
      <c r="X102" s="42">
        <f t="shared" si="84"/>
        <v>0</v>
      </c>
      <c r="Y102" s="42">
        <f t="shared" si="84"/>
        <v>0</v>
      </c>
      <c r="Z102" s="42">
        <f t="shared" si="84"/>
        <v>0</v>
      </c>
      <c r="AA102" s="42">
        <f t="shared" si="84"/>
        <v>0</v>
      </c>
      <c r="AB102" s="42">
        <f t="shared" si="84"/>
        <v>0</v>
      </c>
      <c r="AC102" s="42">
        <f t="shared" si="84"/>
        <v>0</v>
      </c>
      <c r="AD102" s="42">
        <f t="shared" si="84"/>
        <v>0</v>
      </c>
      <c r="AE102" s="42">
        <f t="shared" si="84"/>
        <v>0</v>
      </c>
      <c r="AF102" s="42">
        <f t="shared" si="84"/>
        <v>0</v>
      </c>
      <c r="AG102" s="42">
        <f t="shared" si="84"/>
        <v>0</v>
      </c>
      <c r="AH102" s="42">
        <f t="shared" si="84"/>
        <v>0</v>
      </c>
      <c r="AI102" s="42">
        <f t="shared" si="84"/>
        <v>0</v>
      </c>
      <c r="AJ102" s="42">
        <f t="shared" si="84"/>
        <v>0</v>
      </c>
      <c r="AK102" s="42">
        <f t="shared" si="84"/>
        <v>0</v>
      </c>
      <c r="AL102" s="42">
        <f t="shared" ref="AL102" si="85">SUM(AL103:AL105)</f>
        <v>0</v>
      </c>
      <c r="AM102" s="42">
        <f t="shared" si="84"/>
        <v>0</v>
      </c>
      <c r="AN102" s="42">
        <f t="shared" si="84"/>
        <v>0</v>
      </c>
      <c r="AO102" s="42">
        <f t="shared" si="84"/>
        <v>0</v>
      </c>
      <c r="AP102" s="42">
        <f t="shared" si="84"/>
        <v>0</v>
      </c>
      <c r="AQ102" s="42">
        <f t="shared" si="84"/>
        <v>0</v>
      </c>
      <c r="AR102" s="42">
        <f t="shared" si="84"/>
        <v>0</v>
      </c>
      <c r="AS102" s="42">
        <f t="shared" si="84"/>
        <v>0</v>
      </c>
      <c r="AT102" s="42">
        <f t="shared" si="84"/>
        <v>0</v>
      </c>
      <c r="AU102" s="42">
        <f t="shared" si="84"/>
        <v>0</v>
      </c>
    </row>
    <row r="103" spans="1:47" s="1" customFormat="1" x14ac:dyDescent="0.25">
      <c r="A103" s="11" t="s">
        <v>77</v>
      </c>
      <c r="B103" s="12" t="s">
        <v>51</v>
      </c>
      <c r="C103" s="13" t="s">
        <v>52</v>
      </c>
      <c r="D103" s="13" t="s">
        <v>52</v>
      </c>
      <c r="E103" s="13" t="s">
        <v>52</v>
      </c>
      <c r="F103" s="13" t="s">
        <v>52</v>
      </c>
      <c r="G103" s="13" t="s">
        <v>52</v>
      </c>
      <c r="H103" s="13" t="s">
        <v>52</v>
      </c>
      <c r="I103" s="13" t="s">
        <v>52</v>
      </c>
      <c r="J103" s="13" t="s">
        <v>52</v>
      </c>
      <c r="K103" s="13" t="s">
        <v>52</v>
      </c>
      <c r="L103" s="13" t="s">
        <v>52</v>
      </c>
      <c r="M103" s="13" t="s">
        <v>52</v>
      </c>
      <c r="N103" s="13" t="s">
        <v>52</v>
      </c>
      <c r="O103" s="13" t="s">
        <v>52</v>
      </c>
      <c r="P103" s="13" t="s">
        <v>52</v>
      </c>
      <c r="Q103" s="13" t="s">
        <v>52</v>
      </c>
      <c r="R103" s="13" t="s">
        <v>52</v>
      </c>
      <c r="S103" s="13" t="s">
        <v>52</v>
      </c>
      <c r="T103" s="13" t="s">
        <v>52</v>
      </c>
      <c r="U103" s="13" t="s">
        <v>52</v>
      </c>
      <c r="V103" s="13" t="s">
        <v>52</v>
      </c>
      <c r="W103" s="13" t="s">
        <v>52</v>
      </c>
      <c r="X103" s="13" t="s">
        <v>52</v>
      </c>
      <c r="Y103" s="13" t="s">
        <v>52</v>
      </c>
      <c r="Z103" s="13" t="s">
        <v>52</v>
      </c>
      <c r="AA103" s="13" t="s">
        <v>52</v>
      </c>
      <c r="AB103" s="13" t="s">
        <v>52</v>
      </c>
      <c r="AC103" s="13" t="s">
        <v>52</v>
      </c>
      <c r="AD103" s="13" t="s">
        <v>52</v>
      </c>
      <c r="AE103" s="13" t="s">
        <v>52</v>
      </c>
      <c r="AF103" s="13" t="s">
        <v>52</v>
      </c>
      <c r="AG103" s="13" t="s">
        <v>52</v>
      </c>
      <c r="AH103" s="13" t="s">
        <v>52</v>
      </c>
      <c r="AI103" s="13" t="s">
        <v>52</v>
      </c>
      <c r="AJ103" s="13" t="s">
        <v>52</v>
      </c>
      <c r="AK103" s="13" t="s">
        <v>52</v>
      </c>
      <c r="AL103" s="13" t="s">
        <v>52</v>
      </c>
      <c r="AM103" s="13" t="s">
        <v>52</v>
      </c>
      <c r="AN103" s="13" t="s">
        <v>52</v>
      </c>
      <c r="AO103" s="13" t="s">
        <v>52</v>
      </c>
      <c r="AP103" s="13" t="s">
        <v>52</v>
      </c>
      <c r="AQ103" s="13" t="s">
        <v>52</v>
      </c>
      <c r="AR103" s="13" t="s">
        <v>52</v>
      </c>
      <c r="AS103" s="13" t="s">
        <v>52</v>
      </c>
      <c r="AT103" s="13" t="s">
        <v>52</v>
      </c>
      <c r="AU103" s="13" t="s">
        <v>52</v>
      </c>
    </row>
    <row r="104" spans="1:47" s="1" customFormat="1" x14ac:dyDescent="0.25">
      <c r="A104" s="11" t="s">
        <v>77</v>
      </c>
      <c r="B104" s="12" t="s">
        <v>51</v>
      </c>
      <c r="C104" s="13" t="s">
        <v>52</v>
      </c>
      <c r="D104" s="13" t="s">
        <v>52</v>
      </c>
      <c r="E104" s="13" t="s">
        <v>52</v>
      </c>
      <c r="F104" s="13" t="s">
        <v>52</v>
      </c>
      <c r="G104" s="13" t="s">
        <v>52</v>
      </c>
      <c r="H104" s="13" t="s">
        <v>52</v>
      </c>
      <c r="I104" s="13" t="s">
        <v>52</v>
      </c>
      <c r="J104" s="13" t="s">
        <v>52</v>
      </c>
      <c r="K104" s="13" t="s">
        <v>52</v>
      </c>
      <c r="L104" s="13" t="s">
        <v>52</v>
      </c>
      <c r="M104" s="13" t="s">
        <v>52</v>
      </c>
      <c r="N104" s="13" t="s">
        <v>52</v>
      </c>
      <c r="O104" s="13" t="s">
        <v>52</v>
      </c>
      <c r="P104" s="13" t="s">
        <v>52</v>
      </c>
      <c r="Q104" s="13" t="s">
        <v>52</v>
      </c>
      <c r="R104" s="13" t="s">
        <v>52</v>
      </c>
      <c r="S104" s="13" t="s">
        <v>52</v>
      </c>
      <c r="T104" s="13" t="s">
        <v>52</v>
      </c>
      <c r="U104" s="13" t="s">
        <v>52</v>
      </c>
      <c r="V104" s="13" t="s">
        <v>52</v>
      </c>
      <c r="W104" s="13" t="s">
        <v>52</v>
      </c>
      <c r="X104" s="13" t="s">
        <v>52</v>
      </c>
      <c r="Y104" s="13" t="s">
        <v>52</v>
      </c>
      <c r="Z104" s="13" t="s">
        <v>52</v>
      </c>
      <c r="AA104" s="13" t="s">
        <v>52</v>
      </c>
      <c r="AB104" s="13" t="s">
        <v>52</v>
      </c>
      <c r="AC104" s="13" t="s">
        <v>52</v>
      </c>
      <c r="AD104" s="13" t="s">
        <v>52</v>
      </c>
      <c r="AE104" s="13" t="s">
        <v>52</v>
      </c>
      <c r="AF104" s="13" t="s">
        <v>52</v>
      </c>
      <c r="AG104" s="13" t="s">
        <v>52</v>
      </c>
      <c r="AH104" s="13" t="s">
        <v>52</v>
      </c>
      <c r="AI104" s="13" t="s">
        <v>52</v>
      </c>
      <c r="AJ104" s="13" t="s">
        <v>52</v>
      </c>
      <c r="AK104" s="13" t="s">
        <v>52</v>
      </c>
      <c r="AL104" s="13" t="s">
        <v>52</v>
      </c>
      <c r="AM104" s="13" t="s">
        <v>52</v>
      </c>
      <c r="AN104" s="13" t="s">
        <v>52</v>
      </c>
      <c r="AO104" s="13" t="s">
        <v>52</v>
      </c>
      <c r="AP104" s="13" t="s">
        <v>52</v>
      </c>
      <c r="AQ104" s="13" t="s">
        <v>52</v>
      </c>
      <c r="AR104" s="13" t="s">
        <v>52</v>
      </c>
      <c r="AS104" s="13" t="s">
        <v>52</v>
      </c>
      <c r="AT104" s="13" t="s">
        <v>52</v>
      </c>
      <c r="AU104" s="13" t="s">
        <v>52</v>
      </c>
    </row>
    <row r="105" spans="1:47" s="1" customFormat="1" x14ac:dyDescent="0.25">
      <c r="A105" s="11" t="s">
        <v>53</v>
      </c>
      <c r="B105" s="11" t="s">
        <v>53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 ht="31.5" x14ac:dyDescent="0.25">
      <c r="A106" s="5" t="s">
        <v>79</v>
      </c>
      <c r="B106" s="22" t="s">
        <v>80</v>
      </c>
      <c r="C106" s="23" t="s">
        <v>172</v>
      </c>
      <c r="D106" s="38">
        <f>D123</f>
        <v>0</v>
      </c>
      <c r="E106" s="38">
        <f t="shared" ref="E106:AU106" si="86">E123</f>
        <v>0</v>
      </c>
      <c r="F106" s="38">
        <f t="shared" si="86"/>
        <v>0</v>
      </c>
      <c r="G106" s="38">
        <f t="shared" si="86"/>
        <v>0</v>
      </c>
      <c r="H106" s="38">
        <f t="shared" si="86"/>
        <v>0</v>
      </c>
      <c r="I106" s="38">
        <f t="shared" si="86"/>
        <v>0</v>
      </c>
      <c r="J106" s="38">
        <f t="shared" si="86"/>
        <v>0</v>
      </c>
      <c r="K106" s="38">
        <f t="shared" si="86"/>
        <v>0</v>
      </c>
      <c r="L106" s="38">
        <f t="shared" si="86"/>
        <v>0</v>
      </c>
      <c r="M106" s="38">
        <f t="shared" si="86"/>
        <v>0</v>
      </c>
      <c r="N106" s="38">
        <f t="shared" si="86"/>
        <v>0</v>
      </c>
      <c r="O106" s="38">
        <f t="shared" si="86"/>
        <v>0</v>
      </c>
      <c r="P106" s="38">
        <f t="shared" si="86"/>
        <v>0</v>
      </c>
      <c r="Q106" s="38">
        <f t="shared" si="86"/>
        <v>0</v>
      </c>
      <c r="R106" s="38">
        <f t="shared" si="86"/>
        <v>0</v>
      </c>
      <c r="S106" s="38">
        <f t="shared" si="86"/>
        <v>0</v>
      </c>
      <c r="T106" s="38">
        <f t="shared" si="86"/>
        <v>0</v>
      </c>
      <c r="U106" s="38">
        <f t="shared" si="86"/>
        <v>0</v>
      </c>
      <c r="V106" s="38">
        <f t="shared" si="86"/>
        <v>0</v>
      </c>
      <c r="W106" s="38">
        <f t="shared" si="86"/>
        <v>0</v>
      </c>
      <c r="X106" s="38">
        <f t="shared" si="86"/>
        <v>0</v>
      </c>
      <c r="Y106" s="38">
        <f t="shared" si="86"/>
        <v>0</v>
      </c>
      <c r="Z106" s="38">
        <f t="shared" si="86"/>
        <v>0</v>
      </c>
      <c r="AA106" s="38">
        <f t="shared" si="86"/>
        <v>0</v>
      </c>
      <c r="AB106" s="38">
        <f t="shared" si="86"/>
        <v>0</v>
      </c>
      <c r="AC106" s="38">
        <f t="shared" si="86"/>
        <v>0</v>
      </c>
      <c r="AD106" s="38">
        <f t="shared" si="86"/>
        <v>0</v>
      </c>
      <c r="AE106" s="38">
        <f t="shared" si="86"/>
        <v>0</v>
      </c>
      <c r="AF106" s="38">
        <f t="shared" si="86"/>
        <v>0</v>
      </c>
      <c r="AG106" s="38">
        <f t="shared" si="86"/>
        <v>0</v>
      </c>
      <c r="AH106" s="38">
        <f t="shared" si="86"/>
        <v>0</v>
      </c>
      <c r="AI106" s="38">
        <f t="shared" si="86"/>
        <v>0</v>
      </c>
      <c r="AJ106" s="38">
        <f t="shared" si="86"/>
        <v>0</v>
      </c>
      <c r="AK106" s="38">
        <f t="shared" si="86"/>
        <v>0</v>
      </c>
      <c r="AL106" s="38">
        <f t="shared" si="86"/>
        <v>0</v>
      </c>
      <c r="AM106" s="38">
        <f t="shared" si="86"/>
        <v>0</v>
      </c>
      <c r="AN106" s="38">
        <f t="shared" si="86"/>
        <v>0</v>
      </c>
      <c r="AO106" s="38">
        <f t="shared" si="86"/>
        <v>0</v>
      </c>
      <c r="AP106" s="38">
        <f t="shared" si="86"/>
        <v>0.63791399999999998</v>
      </c>
      <c r="AQ106" s="38">
        <f t="shared" si="86"/>
        <v>0.75137586999999995</v>
      </c>
      <c r="AR106" s="38">
        <f t="shared" si="86"/>
        <v>0</v>
      </c>
      <c r="AS106" s="38">
        <f t="shared" si="86"/>
        <v>0</v>
      </c>
      <c r="AT106" s="38">
        <f t="shared" si="86"/>
        <v>0</v>
      </c>
      <c r="AU106" s="38">
        <f t="shared" si="86"/>
        <v>0</v>
      </c>
    </row>
    <row r="107" spans="1:47" s="1" customFormat="1" ht="31.5" x14ac:dyDescent="0.25">
      <c r="A107" s="8" t="s">
        <v>19</v>
      </c>
      <c r="B107" s="9" t="s">
        <v>81</v>
      </c>
      <c r="C107" s="10"/>
      <c r="D107" s="42">
        <f t="shared" ref="D107:K107" si="87">SUM(D108:D110)</f>
        <v>0</v>
      </c>
      <c r="E107" s="42">
        <f t="shared" si="87"/>
        <v>0</v>
      </c>
      <c r="F107" s="42">
        <f t="shared" si="87"/>
        <v>0</v>
      </c>
      <c r="G107" s="42">
        <f t="shared" si="87"/>
        <v>0</v>
      </c>
      <c r="H107" s="42">
        <f t="shared" si="87"/>
        <v>0</v>
      </c>
      <c r="I107" s="42">
        <f t="shared" si="87"/>
        <v>0</v>
      </c>
      <c r="J107" s="42">
        <f t="shared" si="87"/>
        <v>0</v>
      </c>
      <c r="K107" s="42">
        <f t="shared" si="87"/>
        <v>0</v>
      </c>
      <c r="L107" s="42">
        <f t="shared" ref="L107:AU107" si="88">SUM(L108:L110)</f>
        <v>0</v>
      </c>
      <c r="M107" s="42">
        <f t="shared" si="88"/>
        <v>0</v>
      </c>
      <c r="N107" s="42">
        <f t="shared" si="88"/>
        <v>0</v>
      </c>
      <c r="O107" s="42">
        <f t="shared" si="88"/>
        <v>0</v>
      </c>
      <c r="P107" s="42">
        <f t="shared" si="88"/>
        <v>0</v>
      </c>
      <c r="Q107" s="42">
        <f t="shared" si="88"/>
        <v>0</v>
      </c>
      <c r="R107" s="42">
        <f t="shared" si="88"/>
        <v>0</v>
      </c>
      <c r="S107" s="42">
        <f t="shared" si="88"/>
        <v>0</v>
      </c>
      <c r="T107" s="42">
        <f t="shared" si="88"/>
        <v>0</v>
      </c>
      <c r="U107" s="42">
        <f t="shared" si="88"/>
        <v>0</v>
      </c>
      <c r="V107" s="42">
        <f t="shared" si="88"/>
        <v>0</v>
      </c>
      <c r="W107" s="42">
        <f t="shared" si="88"/>
        <v>0</v>
      </c>
      <c r="X107" s="42">
        <f t="shared" si="88"/>
        <v>0</v>
      </c>
      <c r="Y107" s="42">
        <f t="shared" si="88"/>
        <v>0</v>
      </c>
      <c r="Z107" s="42">
        <f t="shared" si="88"/>
        <v>0</v>
      </c>
      <c r="AA107" s="42">
        <f t="shared" si="88"/>
        <v>0</v>
      </c>
      <c r="AB107" s="42">
        <f t="shared" si="88"/>
        <v>0</v>
      </c>
      <c r="AC107" s="42">
        <f t="shared" si="88"/>
        <v>0</v>
      </c>
      <c r="AD107" s="42">
        <f t="shared" si="88"/>
        <v>0</v>
      </c>
      <c r="AE107" s="42">
        <f t="shared" si="88"/>
        <v>0</v>
      </c>
      <c r="AF107" s="42">
        <f t="shared" si="88"/>
        <v>0</v>
      </c>
      <c r="AG107" s="42">
        <f t="shared" si="88"/>
        <v>0</v>
      </c>
      <c r="AH107" s="42">
        <f t="shared" si="88"/>
        <v>0</v>
      </c>
      <c r="AI107" s="42">
        <f t="shared" si="88"/>
        <v>0</v>
      </c>
      <c r="AJ107" s="42">
        <f t="shared" si="88"/>
        <v>0</v>
      </c>
      <c r="AK107" s="42">
        <f t="shared" si="88"/>
        <v>0</v>
      </c>
      <c r="AL107" s="42">
        <f t="shared" si="88"/>
        <v>0</v>
      </c>
      <c r="AM107" s="42">
        <f t="shared" si="88"/>
        <v>0</v>
      </c>
      <c r="AN107" s="42">
        <f t="shared" si="88"/>
        <v>0</v>
      </c>
      <c r="AO107" s="42">
        <f t="shared" si="88"/>
        <v>0</v>
      </c>
      <c r="AP107" s="42">
        <f t="shared" si="88"/>
        <v>0</v>
      </c>
      <c r="AQ107" s="42">
        <f t="shared" si="88"/>
        <v>0</v>
      </c>
      <c r="AR107" s="42">
        <f t="shared" si="88"/>
        <v>0</v>
      </c>
      <c r="AS107" s="42">
        <f t="shared" si="88"/>
        <v>0</v>
      </c>
      <c r="AT107" s="42">
        <f t="shared" si="88"/>
        <v>0</v>
      </c>
      <c r="AU107" s="42">
        <f t="shared" si="88"/>
        <v>0</v>
      </c>
    </row>
    <row r="108" spans="1:47" s="1" customFormat="1" x14ac:dyDescent="0.25">
      <c r="A108" s="11" t="s">
        <v>19</v>
      </c>
      <c r="B108" s="12" t="s">
        <v>51</v>
      </c>
      <c r="C108" s="13" t="s">
        <v>52</v>
      </c>
      <c r="D108" s="13" t="s">
        <v>52</v>
      </c>
      <c r="E108" s="13" t="s">
        <v>52</v>
      </c>
      <c r="F108" s="13" t="s">
        <v>52</v>
      </c>
      <c r="G108" s="13" t="s">
        <v>52</v>
      </c>
      <c r="H108" s="13" t="s">
        <v>52</v>
      </c>
      <c r="I108" s="13" t="s">
        <v>52</v>
      </c>
      <c r="J108" s="13" t="s">
        <v>52</v>
      </c>
      <c r="K108" s="13" t="s">
        <v>52</v>
      </c>
      <c r="L108" s="13" t="s">
        <v>52</v>
      </c>
      <c r="M108" s="13" t="s">
        <v>52</v>
      </c>
      <c r="N108" s="13" t="s">
        <v>52</v>
      </c>
      <c r="O108" s="13" t="s">
        <v>52</v>
      </c>
      <c r="P108" s="13" t="s">
        <v>52</v>
      </c>
      <c r="Q108" s="13" t="s">
        <v>52</v>
      </c>
      <c r="R108" s="13" t="s">
        <v>52</v>
      </c>
      <c r="S108" s="13" t="s">
        <v>52</v>
      </c>
      <c r="T108" s="13" t="s">
        <v>52</v>
      </c>
      <c r="U108" s="13" t="s">
        <v>52</v>
      </c>
      <c r="V108" s="13" t="s">
        <v>52</v>
      </c>
      <c r="W108" s="13" t="s">
        <v>52</v>
      </c>
      <c r="X108" s="13" t="s">
        <v>52</v>
      </c>
      <c r="Y108" s="13" t="s">
        <v>52</v>
      </c>
      <c r="Z108" s="13" t="s">
        <v>52</v>
      </c>
      <c r="AA108" s="13" t="s">
        <v>52</v>
      </c>
      <c r="AB108" s="13" t="s">
        <v>52</v>
      </c>
      <c r="AC108" s="13" t="s">
        <v>52</v>
      </c>
      <c r="AD108" s="13" t="s">
        <v>52</v>
      </c>
      <c r="AE108" s="13" t="s">
        <v>52</v>
      </c>
      <c r="AF108" s="13" t="s">
        <v>52</v>
      </c>
      <c r="AG108" s="13" t="s">
        <v>52</v>
      </c>
      <c r="AH108" s="13" t="s">
        <v>52</v>
      </c>
      <c r="AI108" s="13" t="s">
        <v>52</v>
      </c>
      <c r="AJ108" s="13" t="s">
        <v>52</v>
      </c>
      <c r="AK108" s="13" t="s">
        <v>52</v>
      </c>
      <c r="AL108" s="13" t="s">
        <v>52</v>
      </c>
      <c r="AM108" s="13" t="s">
        <v>52</v>
      </c>
      <c r="AN108" s="13" t="s">
        <v>52</v>
      </c>
      <c r="AO108" s="13" t="s">
        <v>52</v>
      </c>
      <c r="AP108" s="13" t="s">
        <v>52</v>
      </c>
      <c r="AQ108" s="13" t="s">
        <v>52</v>
      </c>
      <c r="AR108" s="13" t="s">
        <v>52</v>
      </c>
      <c r="AS108" s="13" t="s">
        <v>52</v>
      </c>
      <c r="AT108" s="13" t="s">
        <v>52</v>
      </c>
      <c r="AU108" s="13" t="s">
        <v>52</v>
      </c>
    </row>
    <row r="109" spans="1:47" s="1" customFormat="1" x14ac:dyDescent="0.25">
      <c r="A109" s="11" t="s">
        <v>19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 x14ac:dyDescent="0.25">
      <c r="A110" s="11" t="s">
        <v>53</v>
      </c>
      <c r="B110" s="11" t="s">
        <v>53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 ht="31.5" x14ac:dyDescent="0.25">
      <c r="A111" s="8" t="s">
        <v>20</v>
      </c>
      <c r="B111" s="9" t="s">
        <v>82</v>
      </c>
      <c r="C111" s="10"/>
      <c r="D111" s="42">
        <f t="shared" ref="D111:K111" si="89">SUM(D112:D114)</f>
        <v>0</v>
      </c>
      <c r="E111" s="42">
        <f t="shared" si="89"/>
        <v>0</v>
      </c>
      <c r="F111" s="42">
        <f t="shared" si="89"/>
        <v>0</v>
      </c>
      <c r="G111" s="42">
        <f t="shared" si="89"/>
        <v>0</v>
      </c>
      <c r="H111" s="42">
        <f t="shared" si="89"/>
        <v>0</v>
      </c>
      <c r="I111" s="42">
        <f t="shared" si="89"/>
        <v>0</v>
      </c>
      <c r="J111" s="42">
        <f t="shared" si="89"/>
        <v>0</v>
      </c>
      <c r="K111" s="42">
        <f t="shared" si="89"/>
        <v>0</v>
      </c>
      <c r="L111" s="42">
        <f t="shared" ref="L111:AU111" si="90">SUM(L112:L114)</f>
        <v>0</v>
      </c>
      <c r="M111" s="42">
        <f t="shared" si="90"/>
        <v>0</v>
      </c>
      <c r="N111" s="42">
        <f t="shared" si="90"/>
        <v>0</v>
      </c>
      <c r="O111" s="42">
        <f t="shared" si="90"/>
        <v>0</v>
      </c>
      <c r="P111" s="42">
        <f t="shared" si="90"/>
        <v>0</v>
      </c>
      <c r="Q111" s="42">
        <f t="shared" si="90"/>
        <v>0</v>
      </c>
      <c r="R111" s="42">
        <f t="shared" si="90"/>
        <v>0</v>
      </c>
      <c r="S111" s="42">
        <f t="shared" si="90"/>
        <v>0</v>
      </c>
      <c r="T111" s="42">
        <f t="shared" si="90"/>
        <v>0</v>
      </c>
      <c r="U111" s="42">
        <f t="shared" si="90"/>
        <v>0</v>
      </c>
      <c r="V111" s="42">
        <f t="shared" si="90"/>
        <v>0</v>
      </c>
      <c r="W111" s="42">
        <f t="shared" si="90"/>
        <v>0</v>
      </c>
      <c r="X111" s="42">
        <f t="shared" si="90"/>
        <v>0</v>
      </c>
      <c r="Y111" s="42">
        <f t="shared" si="90"/>
        <v>0</v>
      </c>
      <c r="Z111" s="42">
        <f t="shared" si="90"/>
        <v>0</v>
      </c>
      <c r="AA111" s="42">
        <f t="shared" si="90"/>
        <v>0</v>
      </c>
      <c r="AB111" s="42">
        <f t="shared" si="90"/>
        <v>0</v>
      </c>
      <c r="AC111" s="42">
        <f t="shared" si="90"/>
        <v>0</v>
      </c>
      <c r="AD111" s="42">
        <f t="shared" si="90"/>
        <v>0</v>
      </c>
      <c r="AE111" s="42">
        <f t="shared" si="90"/>
        <v>0</v>
      </c>
      <c r="AF111" s="42">
        <f t="shared" si="90"/>
        <v>0</v>
      </c>
      <c r="AG111" s="42">
        <f t="shared" si="90"/>
        <v>0</v>
      </c>
      <c r="AH111" s="42">
        <f t="shared" si="90"/>
        <v>0</v>
      </c>
      <c r="AI111" s="42">
        <f t="shared" si="90"/>
        <v>0</v>
      </c>
      <c r="AJ111" s="42">
        <f t="shared" si="90"/>
        <v>0</v>
      </c>
      <c r="AK111" s="42">
        <f t="shared" si="90"/>
        <v>0</v>
      </c>
      <c r="AL111" s="42">
        <f t="shared" si="90"/>
        <v>0</v>
      </c>
      <c r="AM111" s="42">
        <f t="shared" si="90"/>
        <v>0</v>
      </c>
      <c r="AN111" s="42">
        <f t="shared" si="90"/>
        <v>0</v>
      </c>
      <c r="AO111" s="42">
        <f t="shared" si="90"/>
        <v>0</v>
      </c>
      <c r="AP111" s="42">
        <f t="shared" si="90"/>
        <v>0</v>
      </c>
      <c r="AQ111" s="42">
        <f t="shared" si="90"/>
        <v>0</v>
      </c>
      <c r="AR111" s="42">
        <f t="shared" si="90"/>
        <v>0</v>
      </c>
      <c r="AS111" s="42">
        <f t="shared" si="90"/>
        <v>0</v>
      </c>
      <c r="AT111" s="42">
        <f t="shared" si="90"/>
        <v>0</v>
      </c>
      <c r="AU111" s="42">
        <f t="shared" si="90"/>
        <v>0</v>
      </c>
    </row>
    <row r="112" spans="1:47" s="1" customFormat="1" x14ac:dyDescent="0.25">
      <c r="A112" s="11" t="s">
        <v>20</v>
      </c>
      <c r="B112" s="12" t="s">
        <v>51</v>
      </c>
      <c r="C112" s="13" t="s">
        <v>52</v>
      </c>
      <c r="D112" s="13" t="s">
        <v>52</v>
      </c>
      <c r="E112" s="13" t="s">
        <v>52</v>
      </c>
      <c r="F112" s="13" t="s">
        <v>52</v>
      </c>
      <c r="G112" s="13" t="s">
        <v>52</v>
      </c>
      <c r="H112" s="13" t="s">
        <v>52</v>
      </c>
      <c r="I112" s="13" t="s">
        <v>52</v>
      </c>
      <c r="J112" s="13" t="s">
        <v>52</v>
      </c>
      <c r="K112" s="13" t="s">
        <v>52</v>
      </c>
      <c r="L112" s="13" t="s">
        <v>52</v>
      </c>
      <c r="M112" s="13" t="s">
        <v>52</v>
      </c>
      <c r="N112" s="13" t="s">
        <v>52</v>
      </c>
      <c r="O112" s="13" t="s">
        <v>52</v>
      </c>
      <c r="P112" s="13" t="s">
        <v>52</v>
      </c>
      <c r="Q112" s="13" t="s">
        <v>52</v>
      </c>
      <c r="R112" s="13" t="s">
        <v>52</v>
      </c>
      <c r="S112" s="13" t="s">
        <v>52</v>
      </c>
      <c r="T112" s="13" t="s">
        <v>52</v>
      </c>
      <c r="U112" s="13" t="s">
        <v>52</v>
      </c>
      <c r="V112" s="13" t="s">
        <v>52</v>
      </c>
      <c r="W112" s="13" t="s">
        <v>52</v>
      </c>
      <c r="X112" s="13" t="s">
        <v>52</v>
      </c>
      <c r="Y112" s="13" t="s">
        <v>52</v>
      </c>
      <c r="Z112" s="13" t="s">
        <v>52</v>
      </c>
      <c r="AA112" s="13" t="s">
        <v>52</v>
      </c>
      <c r="AB112" s="13" t="s">
        <v>52</v>
      </c>
      <c r="AC112" s="13" t="s">
        <v>52</v>
      </c>
      <c r="AD112" s="13" t="s">
        <v>52</v>
      </c>
      <c r="AE112" s="13" t="s">
        <v>52</v>
      </c>
      <c r="AF112" s="13" t="s">
        <v>52</v>
      </c>
      <c r="AG112" s="13" t="s">
        <v>52</v>
      </c>
      <c r="AH112" s="13" t="s">
        <v>52</v>
      </c>
      <c r="AI112" s="13" t="s">
        <v>52</v>
      </c>
      <c r="AJ112" s="13" t="s">
        <v>52</v>
      </c>
      <c r="AK112" s="13" t="s">
        <v>52</v>
      </c>
      <c r="AL112" s="13" t="s">
        <v>52</v>
      </c>
      <c r="AM112" s="13" t="s">
        <v>52</v>
      </c>
      <c r="AN112" s="13" t="s">
        <v>52</v>
      </c>
      <c r="AO112" s="13" t="s">
        <v>52</v>
      </c>
      <c r="AP112" s="13" t="s">
        <v>52</v>
      </c>
      <c r="AQ112" s="13" t="s">
        <v>52</v>
      </c>
      <c r="AR112" s="13" t="s">
        <v>52</v>
      </c>
      <c r="AS112" s="13" t="s">
        <v>52</v>
      </c>
      <c r="AT112" s="13" t="s">
        <v>52</v>
      </c>
      <c r="AU112" s="13" t="s">
        <v>52</v>
      </c>
    </row>
    <row r="113" spans="1:47" s="1" customFormat="1" x14ac:dyDescent="0.25">
      <c r="A113" s="11" t="s">
        <v>20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 x14ac:dyDescent="0.25">
      <c r="A114" s="11" t="s">
        <v>53</v>
      </c>
      <c r="B114" s="11" t="s">
        <v>53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 ht="31.5" x14ac:dyDescent="0.25">
      <c r="A115" s="8" t="s">
        <v>21</v>
      </c>
      <c r="B115" s="9" t="s">
        <v>83</v>
      </c>
      <c r="C115" s="10"/>
      <c r="D115" s="42">
        <f t="shared" ref="D115:K115" si="91">SUM(D116:D118)</f>
        <v>0</v>
      </c>
      <c r="E115" s="42">
        <f t="shared" si="91"/>
        <v>0</v>
      </c>
      <c r="F115" s="42">
        <f t="shared" si="91"/>
        <v>0</v>
      </c>
      <c r="G115" s="42">
        <f t="shared" si="91"/>
        <v>0</v>
      </c>
      <c r="H115" s="42">
        <f t="shared" si="91"/>
        <v>0</v>
      </c>
      <c r="I115" s="42">
        <f t="shared" si="91"/>
        <v>0</v>
      </c>
      <c r="J115" s="42">
        <f t="shared" si="91"/>
        <v>0</v>
      </c>
      <c r="K115" s="42">
        <f t="shared" si="91"/>
        <v>0</v>
      </c>
      <c r="L115" s="42">
        <f t="shared" ref="L115:AU115" si="92">SUM(L116:L118)</f>
        <v>0</v>
      </c>
      <c r="M115" s="42">
        <f t="shared" si="92"/>
        <v>0</v>
      </c>
      <c r="N115" s="42">
        <f t="shared" si="92"/>
        <v>0</v>
      </c>
      <c r="O115" s="42">
        <f t="shared" si="92"/>
        <v>0</v>
      </c>
      <c r="P115" s="42">
        <f t="shared" si="92"/>
        <v>0</v>
      </c>
      <c r="Q115" s="42">
        <f t="shared" si="92"/>
        <v>0</v>
      </c>
      <c r="R115" s="42">
        <f t="shared" si="92"/>
        <v>0</v>
      </c>
      <c r="S115" s="42">
        <f t="shared" si="92"/>
        <v>0</v>
      </c>
      <c r="T115" s="42">
        <f t="shared" si="92"/>
        <v>0</v>
      </c>
      <c r="U115" s="42">
        <f t="shared" si="92"/>
        <v>0</v>
      </c>
      <c r="V115" s="42">
        <f t="shared" si="92"/>
        <v>0</v>
      </c>
      <c r="W115" s="42">
        <f t="shared" si="92"/>
        <v>0</v>
      </c>
      <c r="X115" s="42">
        <f t="shared" si="92"/>
        <v>0</v>
      </c>
      <c r="Y115" s="42">
        <f t="shared" si="92"/>
        <v>0</v>
      </c>
      <c r="Z115" s="42">
        <f t="shared" si="92"/>
        <v>0</v>
      </c>
      <c r="AA115" s="42">
        <f t="shared" si="92"/>
        <v>0</v>
      </c>
      <c r="AB115" s="42">
        <f t="shared" si="92"/>
        <v>0</v>
      </c>
      <c r="AC115" s="42">
        <f t="shared" si="92"/>
        <v>0</v>
      </c>
      <c r="AD115" s="42">
        <f t="shared" si="92"/>
        <v>0</v>
      </c>
      <c r="AE115" s="42">
        <f t="shared" si="92"/>
        <v>0</v>
      </c>
      <c r="AF115" s="42">
        <f t="shared" si="92"/>
        <v>0</v>
      </c>
      <c r="AG115" s="42">
        <f t="shared" si="92"/>
        <v>0</v>
      </c>
      <c r="AH115" s="42">
        <f t="shared" si="92"/>
        <v>0</v>
      </c>
      <c r="AI115" s="42">
        <f t="shared" si="92"/>
        <v>0</v>
      </c>
      <c r="AJ115" s="42">
        <f t="shared" si="92"/>
        <v>0</v>
      </c>
      <c r="AK115" s="42">
        <f t="shared" si="92"/>
        <v>0</v>
      </c>
      <c r="AL115" s="42">
        <f t="shared" si="92"/>
        <v>0</v>
      </c>
      <c r="AM115" s="42">
        <f t="shared" si="92"/>
        <v>0</v>
      </c>
      <c r="AN115" s="42">
        <f t="shared" si="92"/>
        <v>0</v>
      </c>
      <c r="AO115" s="42">
        <f t="shared" si="92"/>
        <v>0</v>
      </c>
      <c r="AP115" s="42">
        <f t="shared" si="92"/>
        <v>0</v>
      </c>
      <c r="AQ115" s="42">
        <f t="shared" si="92"/>
        <v>0</v>
      </c>
      <c r="AR115" s="42">
        <f t="shared" si="92"/>
        <v>0</v>
      </c>
      <c r="AS115" s="42">
        <f t="shared" si="92"/>
        <v>0</v>
      </c>
      <c r="AT115" s="42">
        <f t="shared" si="92"/>
        <v>0</v>
      </c>
      <c r="AU115" s="42">
        <f t="shared" si="92"/>
        <v>0</v>
      </c>
    </row>
    <row r="116" spans="1:47" s="1" customFormat="1" x14ac:dyDescent="0.25">
      <c r="A116" s="11" t="s">
        <v>21</v>
      </c>
      <c r="B116" s="12" t="s">
        <v>51</v>
      </c>
      <c r="C116" s="13" t="s">
        <v>52</v>
      </c>
      <c r="D116" s="13" t="s">
        <v>52</v>
      </c>
      <c r="E116" s="13" t="s">
        <v>52</v>
      </c>
      <c r="F116" s="13" t="s">
        <v>52</v>
      </c>
      <c r="G116" s="13" t="s">
        <v>52</v>
      </c>
      <c r="H116" s="13" t="s">
        <v>52</v>
      </c>
      <c r="I116" s="13" t="s">
        <v>52</v>
      </c>
      <c r="J116" s="13" t="s">
        <v>52</v>
      </c>
      <c r="K116" s="13" t="s">
        <v>52</v>
      </c>
      <c r="L116" s="13" t="s">
        <v>52</v>
      </c>
      <c r="M116" s="13" t="s">
        <v>52</v>
      </c>
      <c r="N116" s="13" t="s">
        <v>52</v>
      </c>
      <c r="O116" s="13" t="s">
        <v>52</v>
      </c>
      <c r="P116" s="13" t="s">
        <v>52</v>
      </c>
      <c r="Q116" s="13" t="s">
        <v>52</v>
      </c>
      <c r="R116" s="13" t="s">
        <v>52</v>
      </c>
      <c r="S116" s="13" t="s">
        <v>52</v>
      </c>
      <c r="T116" s="13" t="s">
        <v>52</v>
      </c>
      <c r="U116" s="13" t="s">
        <v>52</v>
      </c>
      <c r="V116" s="13" t="s">
        <v>52</v>
      </c>
      <c r="W116" s="13" t="s">
        <v>52</v>
      </c>
      <c r="X116" s="13" t="s">
        <v>52</v>
      </c>
      <c r="Y116" s="13" t="s">
        <v>52</v>
      </c>
      <c r="Z116" s="13" t="s">
        <v>52</v>
      </c>
      <c r="AA116" s="13" t="s">
        <v>52</v>
      </c>
      <c r="AB116" s="13" t="s">
        <v>52</v>
      </c>
      <c r="AC116" s="13" t="s">
        <v>52</v>
      </c>
      <c r="AD116" s="13" t="s">
        <v>52</v>
      </c>
      <c r="AE116" s="13" t="s">
        <v>52</v>
      </c>
      <c r="AF116" s="13" t="s">
        <v>52</v>
      </c>
      <c r="AG116" s="13" t="s">
        <v>52</v>
      </c>
      <c r="AH116" s="13" t="s">
        <v>52</v>
      </c>
      <c r="AI116" s="13" t="s">
        <v>52</v>
      </c>
      <c r="AJ116" s="13" t="s">
        <v>52</v>
      </c>
      <c r="AK116" s="13" t="s">
        <v>52</v>
      </c>
      <c r="AL116" s="13" t="s">
        <v>52</v>
      </c>
      <c r="AM116" s="13" t="s">
        <v>52</v>
      </c>
      <c r="AN116" s="13" t="s">
        <v>52</v>
      </c>
      <c r="AO116" s="13" t="s">
        <v>52</v>
      </c>
      <c r="AP116" s="13" t="s">
        <v>52</v>
      </c>
      <c r="AQ116" s="13" t="s">
        <v>52</v>
      </c>
      <c r="AR116" s="13" t="s">
        <v>52</v>
      </c>
      <c r="AS116" s="13" t="s">
        <v>52</v>
      </c>
      <c r="AT116" s="13" t="s">
        <v>52</v>
      </c>
      <c r="AU116" s="13" t="s">
        <v>52</v>
      </c>
    </row>
    <row r="117" spans="1:47" s="1" customFormat="1" x14ac:dyDescent="0.25">
      <c r="A117" s="11" t="s">
        <v>21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 x14ac:dyDescent="0.25">
      <c r="A118" s="11" t="s">
        <v>53</v>
      </c>
      <c r="B118" s="11" t="s">
        <v>53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 ht="31.5" x14ac:dyDescent="0.25">
      <c r="A119" s="8" t="s">
        <v>22</v>
      </c>
      <c r="B119" s="9" t="s">
        <v>84</v>
      </c>
      <c r="C119" s="10"/>
      <c r="D119" s="42">
        <f t="shared" ref="D119:K119" si="93">SUM(D120:D122)</f>
        <v>0</v>
      </c>
      <c r="E119" s="42">
        <f t="shared" si="93"/>
        <v>0</v>
      </c>
      <c r="F119" s="42">
        <f t="shared" si="93"/>
        <v>0</v>
      </c>
      <c r="G119" s="42">
        <f t="shared" si="93"/>
        <v>0</v>
      </c>
      <c r="H119" s="42">
        <f t="shared" si="93"/>
        <v>0</v>
      </c>
      <c r="I119" s="42">
        <f t="shared" si="93"/>
        <v>0</v>
      </c>
      <c r="J119" s="42">
        <f t="shared" si="93"/>
        <v>0</v>
      </c>
      <c r="K119" s="42">
        <f t="shared" si="93"/>
        <v>0</v>
      </c>
      <c r="L119" s="42">
        <f t="shared" ref="L119:AU119" si="94">SUM(L120:L122)</f>
        <v>0</v>
      </c>
      <c r="M119" s="42">
        <f t="shared" si="94"/>
        <v>0</v>
      </c>
      <c r="N119" s="42">
        <f t="shared" si="94"/>
        <v>0</v>
      </c>
      <c r="O119" s="42">
        <f t="shared" si="94"/>
        <v>0</v>
      </c>
      <c r="P119" s="42">
        <f t="shared" si="94"/>
        <v>0</v>
      </c>
      <c r="Q119" s="42">
        <f t="shared" si="94"/>
        <v>0</v>
      </c>
      <c r="R119" s="42">
        <f t="shared" si="94"/>
        <v>0</v>
      </c>
      <c r="S119" s="42">
        <f t="shared" si="94"/>
        <v>0</v>
      </c>
      <c r="T119" s="42">
        <f t="shared" si="94"/>
        <v>0</v>
      </c>
      <c r="U119" s="42">
        <f t="shared" si="94"/>
        <v>0</v>
      </c>
      <c r="V119" s="42">
        <f t="shared" si="94"/>
        <v>0</v>
      </c>
      <c r="W119" s="42">
        <f t="shared" si="94"/>
        <v>0</v>
      </c>
      <c r="X119" s="42">
        <f t="shared" si="94"/>
        <v>0</v>
      </c>
      <c r="Y119" s="42">
        <f t="shared" si="94"/>
        <v>0</v>
      </c>
      <c r="Z119" s="42">
        <f t="shared" si="94"/>
        <v>0</v>
      </c>
      <c r="AA119" s="42">
        <f t="shared" si="94"/>
        <v>0</v>
      </c>
      <c r="AB119" s="42">
        <f t="shared" si="94"/>
        <v>0</v>
      </c>
      <c r="AC119" s="42">
        <f t="shared" si="94"/>
        <v>0</v>
      </c>
      <c r="AD119" s="42">
        <f t="shared" si="94"/>
        <v>0</v>
      </c>
      <c r="AE119" s="42">
        <f t="shared" si="94"/>
        <v>0</v>
      </c>
      <c r="AF119" s="42">
        <f t="shared" si="94"/>
        <v>0</v>
      </c>
      <c r="AG119" s="42">
        <f t="shared" si="94"/>
        <v>0</v>
      </c>
      <c r="AH119" s="42">
        <f t="shared" si="94"/>
        <v>0</v>
      </c>
      <c r="AI119" s="42">
        <f t="shared" si="94"/>
        <v>0</v>
      </c>
      <c r="AJ119" s="42">
        <f t="shared" si="94"/>
        <v>0</v>
      </c>
      <c r="AK119" s="42">
        <f t="shared" si="94"/>
        <v>0</v>
      </c>
      <c r="AL119" s="42">
        <f t="shared" si="94"/>
        <v>0</v>
      </c>
      <c r="AM119" s="42">
        <f t="shared" si="94"/>
        <v>0</v>
      </c>
      <c r="AN119" s="42">
        <f t="shared" si="94"/>
        <v>0</v>
      </c>
      <c r="AO119" s="42">
        <f t="shared" si="94"/>
        <v>0</v>
      </c>
      <c r="AP119" s="42">
        <f t="shared" si="94"/>
        <v>0</v>
      </c>
      <c r="AQ119" s="42">
        <f t="shared" si="94"/>
        <v>0</v>
      </c>
      <c r="AR119" s="42">
        <f t="shared" si="94"/>
        <v>0</v>
      </c>
      <c r="AS119" s="42">
        <f t="shared" si="94"/>
        <v>0</v>
      </c>
      <c r="AT119" s="42">
        <f t="shared" si="94"/>
        <v>0</v>
      </c>
      <c r="AU119" s="42">
        <f t="shared" si="94"/>
        <v>0</v>
      </c>
    </row>
    <row r="120" spans="1:47" s="1" customFormat="1" x14ac:dyDescent="0.25">
      <c r="A120" s="11" t="s">
        <v>22</v>
      </c>
      <c r="B120" s="12" t="s">
        <v>51</v>
      </c>
      <c r="C120" s="13" t="s">
        <v>52</v>
      </c>
      <c r="D120" s="13" t="s">
        <v>52</v>
      </c>
      <c r="E120" s="13" t="s">
        <v>52</v>
      </c>
      <c r="F120" s="13" t="s">
        <v>52</v>
      </c>
      <c r="G120" s="13" t="s">
        <v>52</v>
      </c>
      <c r="H120" s="13" t="s">
        <v>52</v>
      </c>
      <c r="I120" s="13" t="s">
        <v>52</v>
      </c>
      <c r="J120" s="13" t="s">
        <v>52</v>
      </c>
      <c r="K120" s="13" t="s">
        <v>52</v>
      </c>
      <c r="L120" s="13" t="s">
        <v>52</v>
      </c>
      <c r="M120" s="13" t="s">
        <v>52</v>
      </c>
      <c r="N120" s="13" t="s">
        <v>52</v>
      </c>
      <c r="O120" s="13" t="s">
        <v>52</v>
      </c>
      <c r="P120" s="13" t="s">
        <v>52</v>
      </c>
      <c r="Q120" s="13" t="s">
        <v>52</v>
      </c>
      <c r="R120" s="13" t="s">
        <v>52</v>
      </c>
      <c r="S120" s="13" t="s">
        <v>52</v>
      </c>
      <c r="T120" s="13" t="s">
        <v>52</v>
      </c>
      <c r="U120" s="13" t="s">
        <v>52</v>
      </c>
      <c r="V120" s="13" t="s">
        <v>52</v>
      </c>
      <c r="W120" s="13" t="s">
        <v>52</v>
      </c>
      <c r="X120" s="13" t="s">
        <v>52</v>
      </c>
      <c r="Y120" s="13" t="s">
        <v>52</v>
      </c>
      <c r="Z120" s="13" t="s">
        <v>52</v>
      </c>
      <c r="AA120" s="13" t="s">
        <v>52</v>
      </c>
      <c r="AB120" s="13" t="s">
        <v>52</v>
      </c>
      <c r="AC120" s="13" t="s">
        <v>52</v>
      </c>
      <c r="AD120" s="13" t="s">
        <v>52</v>
      </c>
      <c r="AE120" s="13" t="s">
        <v>52</v>
      </c>
      <c r="AF120" s="13" t="s">
        <v>52</v>
      </c>
      <c r="AG120" s="13" t="s">
        <v>52</v>
      </c>
      <c r="AH120" s="13" t="s">
        <v>52</v>
      </c>
      <c r="AI120" s="13" t="s">
        <v>52</v>
      </c>
      <c r="AJ120" s="13" t="s">
        <v>52</v>
      </c>
      <c r="AK120" s="13" t="s">
        <v>52</v>
      </c>
      <c r="AL120" s="13" t="s">
        <v>52</v>
      </c>
      <c r="AM120" s="13" t="s">
        <v>52</v>
      </c>
      <c r="AN120" s="13" t="s">
        <v>52</v>
      </c>
      <c r="AO120" s="13" t="s">
        <v>52</v>
      </c>
      <c r="AP120" s="13" t="s">
        <v>52</v>
      </c>
      <c r="AQ120" s="13" t="s">
        <v>52</v>
      </c>
      <c r="AR120" s="13" t="s">
        <v>52</v>
      </c>
      <c r="AS120" s="13" t="s">
        <v>52</v>
      </c>
      <c r="AT120" s="13" t="s">
        <v>52</v>
      </c>
      <c r="AU120" s="13" t="s">
        <v>52</v>
      </c>
    </row>
    <row r="121" spans="1:47" s="1" customFormat="1" x14ac:dyDescent="0.25">
      <c r="A121" s="11" t="s">
        <v>22</v>
      </c>
      <c r="B121" s="12" t="s">
        <v>51</v>
      </c>
      <c r="C121" s="13" t="s">
        <v>52</v>
      </c>
      <c r="D121" s="13" t="s">
        <v>52</v>
      </c>
      <c r="E121" s="13" t="s">
        <v>52</v>
      </c>
      <c r="F121" s="13" t="s">
        <v>52</v>
      </c>
      <c r="G121" s="13" t="s">
        <v>52</v>
      </c>
      <c r="H121" s="13" t="s">
        <v>52</v>
      </c>
      <c r="I121" s="13" t="s">
        <v>52</v>
      </c>
      <c r="J121" s="13" t="s">
        <v>52</v>
      </c>
      <c r="K121" s="13" t="s">
        <v>52</v>
      </c>
      <c r="L121" s="13" t="s">
        <v>52</v>
      </c>
      <c r="M121" s="13" t="s">
        <v>52</v>
      </c>
      <c r="N121" s="13" t="s">
        <v>52</v>
      </c>
      <c r="O121" s="13" t="s">
        <v>52</v>
      </c>
      <c r="P121" s="13" t="s">
        <v>52</v>
      </c>
      <c r="Q121" s="13" t="s">
        <v>52</v>
      </c>
      <c r="R121" s="13" t="s">
        <v>52</v>
      </c>
      <c r="S121" s="13" t="s">
        <v>52</v>
      </c>
      <c r="T121" s="13" t="s">
        <v>52</v>
      </c>
      <c r="U121" s="13" t="s">
        <v>52</v>
      </c>
      <c r="V121" s="13" t="s">
        <v>52</v>
      </c>
      <c r="W121" s="13" t="s">
        <v>52</v>
      </c>
      <c r="X121" s="13" t="s">
        <v>52</v>
      </c>
      <c r="Y121" s="13" t="s">
        <v>52</v>
      </c>
      <c r="Z121" s="13" t="s">
        <v>52</v>
      </c>
      <c r="AA121" s="13" t="s">
        <v>52</v>
      </c>
      <c r="AB121" s="13" t="s">
        <v>52</v>
      </c>
      <c r="AC121" s="13" t="s">
        <v>52</v>
      </c>
      <c r="AD121" s="13" t="s">
        <v>52</v>
      </c>
      <c r="AE121" s="13" t="s">
        <v>52</v>
      </c>
      <c r="AF121" s="13" t="s">
        <v>52</v>
      </c>
      <c r="AG121" s="13" t="s">
        <v>52</v>
      </c>
      <c r="AH121" s="13" t="s">
        <v>52</v>
      </c>
      <c r="AI121" s="13" t="s">
        <v>52</v>
      </c>
      <c r="AJ121" s="13" t="s">
        <v>52</v>
      </c>
      <c r="AK121" s="13" t="s">
        <v>52</v>
      </c>
      <c r="AL121" s="13" t="s">
        <v>52</v>
      </c>
      <c r="AM121" s="13" t="s">
        <v>52</v>
      </c>
      <c r="AN121" s="13" t="s">
        <v>52</v>
      </c>
      <c r="AO121" s="13" t="s">
        <v>52</v>
      </c>
      <c r="AP121" s="13" t="s">
        <v>52</v>
      </c>
      <c r="AQ121" s="13" t="s">
        <v>52</v>
      </c>
      <c r="AR121" s="13" t="s">
        <v>52</v>
      </c>
      <c r="AS121" s="13" t="s">
        <v>52</v>
      </c>
      <c r="AT121" s="13" t="s">
        <v>52</v>
      </c>
      <c r="AU121" s="13" t="s">
        <v>52</v>
      </c>
    </row>
    <row r="122" spans="1:47" s="1" customFormat="1" x14ac:dyDescent="0.25">
      <c r="A122" s="11" t="s">
        <v>53</v>
      </c>
      <c r="B122" s="11" t="s">
        <v>53</v>
      </c>
      <c r="C122" s="13" t="s">
        <v>52</v>
      </c>
      <c r="D122" s="13" t="s">
        <v>52</v>
      </c>
      <c r="E122" s="13" t="s">
        <v>52</v>
      </c>
      <c r="F122" s="13" t="s">
        <v>52</v>
      </c>
      <c r="G122" s="13" t="s">
        <v>52</v>
      </c>
      <c r="H122" s="13" t="s">
        <v>52</v>
      </c>
      <c r="I122" s="13" t="s">
        <v>52</v>
      </c>
      <c r="J122" s="13" t="s">
        <v>52</v>
      </c>
      <c r="K122" s="13" t="s">
        <v>52</v>
      </c>
      <c r="L122" s="13" t="s">
        <v>52</v>
      </c>
      <c r="M122" s="13" t="s">
        <v>52</v>
      </c>
      <c r="N122" s="13" t="s">
        <v>52</v>
      </c>
      <c r="O122" s="13" t="s">
        <v>52</v>
      </c>
      <c r="P122" s="13" t="s">
        <v>52</v>
      </c>
      <c r="Q122" s="13" t="s">
        <v>52</v>
      </c>
      <c r="R122" s="13" t="s">
        <v>52</v>
      </c>
      <c r="S122" s="13" t="s">
        <v>52</v>
      </c>
      <c r="T122" s="13" t="s">
        <v>52</v>
      </c>
      <c r="U122" s="13" t="s">
        <v>52</v>
      </c>
      <c r="V122" s="13" t="s">
        <v>52</v>
      </c>
      <c r="W122" s="13" t="s">
        <v>52</v>
      </c>
      <c r="X122" s="13" t="s">
        <v>52</v>
      </c>
      <c r="Y122" s="13" t="s">
        <v>52</v>
      </c>
      <c r="Z122" s="13" t="s">
        <v>52</v>
      </c>
      <c r="AA122" s="13" t="s">
        <v>52</v>
      </c>
      <c r="AB122" s="13" t="s">
        <v>52</v>
      </c>
      <c r="AC122" s="13" t="s">
        <v>52</v>
      </c>
      <c r="AD122" s="13" t="s">
        <v>52</v>
      </c>
      <c r="AE122" s="13" t="s">
        <v>52</v>
      </c>
      <c r="AF122" s="13" t="s">
        <v>52</v>
      </c>
      <c r="AG122" s="13" t="s">
        <v>52</v>
      </c>
      <c r="AH122" s="13" t="s">
        <v>52</v>
      </c>
      <c r="AI122" s="13" t="s">
        <v>52</v>
      </c>
      <c r="AJ122" s="13" t="s">
        <v>52</v>
      </c>
      <c r="AK122" s="13" t="s">
        <v>52</v>
      </c>
      <c r="AL122" s="13" t="s">
        <v>52</v>
      </c>
      <c r="AM122" s="13" t="s">
        <v>52</v>
      </c>
      <c r="AN122" s="13" t="s">
        <v>52</v>
      </c>
      <c r="AO122" s="13" t="s">
        <v>52</v>
      </c>
      <c r="AP122" s="13" t="s">
        <v>52</v>
      </c>
      <c r="AQ122" s="13" t="s">
        <v>52</v>
      </c>
      <c r="AR122" s="13" t="s">
        <v>52</v>
      </c>
      <c r="AS122" s="13" t="s">
        <v>52</v>
      </c>
      <c r="AT122" s="13" t="s">
        <v>52</v>
      </c>
      <c r="AU122" s="13" t="s">
        <v>52</v>
      </c>
    </row>
    <row r="123" spans="1:47" s="1" customFormat="1" ht="47.25" x14ac:dyDescent="0.25">
      <c r="A123" s="8" t="s">
        <v>23</v>
      </c>
      <c r="B123" s="24" t="s">
        <v>85</v>
      </c>
      <c r="C123" s="33" t="s">
        <v>172</v>
      </c>
      <c r="D123" s="39">
        <f t="shared" ref="D123:AU123" si="95">D124</f>
        <v>0</v>
      </c>
      <c r="E123" s="39">
        <f t="shared" si="95"/>
        <v>0</v>
      </c>
      <c r="F123" s="39">
        <f t="shared" si="95"/>
        <v>0</v>
      </c>
      <c r="G123" s="39">
        <f t="shared" si="95"/>
        <v>0</v>
      </c>
      <c r="H123" s="39">
        <f t="shared" si="95"/>
        <v>0</v>
      </c>
      <c r="I123" s="39">
        <f t="shared" si="95"/>
        <v>0</v>
      </c>
      <c r="J123" s="39">
        <f t="shared" si="95"/>
        <v>0</v>
      </c>
      <c r="K123" s="39">
        <f t="shared" si="95"/>
        <v>0</v>
      </c>
      <c r="L123" s="39">
        <f t="shared" si="95"/>
        <v>0</v>
      </c>
      <c r="M123" s="39">
        <f t="shared" si="95"/>
        <v>0</v>
      </c>
      <c r="N123" s="39">
        <f t="shared" si="95"/>
        <v>0</v>
      </c>
      <c r="O123" s="39">
        <f t="shared" si="95"/>
        <v>0</v>
      </c>
      <c r="P123" s="39">
        <f t="shared" si="95"/>
        <v>0</v>
      </c>
      <c r="Q123" s="39">
        <f t="shared" si="95"/>
        <v>0</v>
      </c>
      <c r="R123" s="39">
        <f t="shared" si="95"/>
        <v>0</v>
      </c>
      <c r="S123" s="39">
        <f t="shared" si="95"/>
        <v>0</v>
      </c>
      <c r="T123" s="39">
        <f t="shared" si="95"/>
        <v>0</v>
      </c>
      <c r="U123" s="39">
        <f t="shared" si="95"/>
        <v>0</v>
      </c>
      <c r="V123" s="39">
        <f t="shared" si="95"/>
        <v>0</v>
      </c>
      <c r="W123" s="39">
        <f t="shared" si="95"/>
        <v>0</v>
      </c>
      <c r="X123" s="39">
        <f t="shared" si="95"/>
        <v>0</v>
      </c>
      <c r="Y123" s="39">
        <f t="shared" si="95"/>
        <v>0</v>
      </c>
      <c r="Z123" s="39">
        <f t="shared" si="95"/>
        <v>0</v>
      </c>
      <c r="AA123" s="39">
        <f t="shared" si="95"/>
        <v>0</v>
      </c>
      <c r="AB123" s="39">
        <f t="shared" si="95"/>
        <v>0</v>
      </c>
      <c r="AC123" s="39">
        <f t="shared" si="95"/>
        <v>0</v>
      </c>
      <c r="AD123" s="39">
        <f t="shared" si="95"/>
        <v>0</v>
      </c>
      <c r="AE123" s="39">
        <f t="shared" si="95"/>
        <v>0</v>
      </c>
      <c r="AF123" s="39">
        <f t="shared" si="95"/>
        <v>0</v>
      </c>
      <c r="AG123" s="39">
        <f t="shared" si="95"/>
        <v>0</v>
      </c>
      <c r="AH123" s="39">
        <f t="shared" si="95"/>
        <v>0</v>
      </c>
      <c r="AI123" s="39">
        <f t="shared" si="95"/>
        <v>0</v>
      </c>
      <c r="AJ123" s="39">
        <f t="shared" si="95"/>
        <v>0</v>
      </c>
      <c r="AK123" s="39">
        <f t="shared" si="95"/>
        <v>0</v>
      </c>
      <c r="AL123" s="39">
        <f t="shared" si="95"/>
        <v>0</v>
      </c>
      <c r="AM123" s="39">
        <f t="shared" si="95"/>
        <v>0</v>
      </c>
      <c r="AN123" s="39">
        <f t="shared" si="95"/>
        <v>0</v>
      </c>
      <c r="AO123" s="39">
        <f t="shared" si="95"/>
        <v>0</v>
      </c>
      <c r="AP123" s="39">
        <f t="shared" si="95"/>
        <v>0.63791399999999998</v>
      </c>
      <c r="AQ123" s="39">
        <f t="shared" si="95"/>
        <v>0.75137586999999995</v>
      </c>
      <c r="AR123" s="39">
        <f t="shared" si="95"/>
        <v>0</v>
      </c>
      <c r="AS123" s="39">
        <f t="shared" si="95"/>
        <v>0</v>
      </c>
      <c r="AT123" s="39">
        <f t="shared" si="95"/>
        <v>0</v>
      </c>
      <c r="AU123" s="39">
        <f t="shared" si="95"/>
        <v>0</v>
      </c>
    </row>
    <row r="124" spans="1:47" ht="67.5" customHeight="1" x14ac:dyDescent="0.25">
      <c r="A124" s="54">
        <v>1</v>
      </c>
      <c r="B124" s="55" t="s">
        <v>189</v>
      </c>
      <c r="C124" s="26" t="s">
        <v>188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57">
        <v>0</v>
      </c>
      <c r="AM124" s="40">
        <v>0</v>
      </c>
      <c r="AN124" s="40">
        <v>0</v>
      </c>
      <c r="AO124" s="40">
        <v>0</v>
      </c>
      <c r="AP124" s="57">
        <v>0.63791399999999998</v>
      </c>
      <c r="AQ124" s="40">
        <f>0.63791491+0.11346096</f>
        <v>0.75137586999999995</v>
      </c>
      <c r="AR124" s="40">
        <v>0</v>
      </c>
      <c r="AS124" s="40">
        <v>0</v>
      </c>
      <c r="AT124" s="40">
        <v>0</v>
      </c>
      <c r="AU124" s="40">
        <v>0</v>
      </c>
    </row>
    <row r="125" spans="1:47" s="1" customFormat="1" ht="47.25" x14ac:dyDescent="0.25">
      <c r="A125" s="31" t="s">
        <v>24</v>
      </c>
      <c r="B125" s="34" t="s">
        <v>86</v>
      </c>
      <c r="C125" s="10"/>
      <c r="D125" s="42">
        <f t="shared" ref="D125:AU125" si="96">SUM(D126:D128)</f>
        <v>0</v>
      </c>
      <c r="E125" s="42">
        <f t="shared" si="96"/>
        <v>0</v>
      </c>
      <c r="F125" s="42">
        <f t="shared" si="96"/>
        <v>0</v>
      </c>
      <c r="G125" s="42">
        <f t="shared" si="96"/>
        <v>0</v>
      </c>
      <c r="H125" s="42">
        <f t="shared" si="96"/>
        <v>0</v>
      </c>
      <c r="I125" s="42">
        <f t="shared" si="96"/>
        <v>0</v>
      </c>
      <c r="J125" s="42">
        <f t="shared" si="96"/>
        <v>0</v>
      </c>
      <c r="K125" s="42">
        <f t="shared" si="96"/>
        <v>0</v>
      </c>
      <c r="L125" s="42">
        <f t="shared" si="96"/>
        <v>0</v>
      </c>
      <c r="M125" s="42">
        <f t="shared" si="96"/>
        <v>0</v>
      </c>
      <c r="N125" s="42">
        <f t="shared" si="96"/>
        <v>0</v>
      </c>
      <c r="O125" s="42">
        <f t="shared" si="96"/>
        <v>0</v>
      </c>
      <c r="P125" s="42">
        <f t="shared" si="96"/>
        <v>0</v>
      </c>
      <c r="Q125" s="42">
        <f t="shared" si="96"/>
        <v>0</v>
      </c>
      <c r="R125" s="42">
        <f t="shared" si="96"/>
        <v>0</v>
      </c>
      <c r="S125" s="42">
        <f t="shared" si="96"/>
        <v>0</v>
      </c>
      <c r="T125" s="42">
        <f t="shared" si="96"/>
        <v>0</v>
      </c>
      <c r="U125" s="42">
        <f t="shared" si="96"/>
        <v>0</v>
      </c>
      <c r="V125" s="42">
        <f t="shared" si="96"/>
        <v>0</v>
      </c>
      <c r="W125" s="42">
        <f t="shared" si="96"/>
        <v>0</v>
      </c>
      <c r="X125" s="42">
        <f t="shared" si="96"/>
        <v>0</v>
      </c>
      <c r="Y125" s="42">
        <f t="shared" si="96"/>
        <v>0</v>
      </c>
      <c r="Z125" s="42">
        <f t="shared" si="96"/>
        <v>0</v>
      </c>
      <c r="AA125" s="42">
        <f t="shared" si="96"/>
        <v>0</v>
      </c>
      <c r="AB125" s="42">
        <f t="shared" si="96"/>
        <v>0</v>
      </c>
      <c r="AC125" s="42">
        <f t="shared" si="96"/>
        <v>0</v>
      </c>
      <c r="AD125" s="42">
        <f t="shared" si="96"/>
        <v>0</v>
      </c>
      <c r="AE125" s="42">
        <f t="shared" si="96"/>
        <v>0</v>
      </c>
      <c r="AF125" s="42">
        <f t="shared" si="96"/>
        <v>0</v>
      </c>
      <c r="AG125" s="42">
        <f t="shared" si="96"/>
        <v>0</v>
      </c>
      <c r="AH125" s="42">
        <f t="shared" si="96"/>
        <v>0</v>
      </c>
      <c r="AI125" s="42">
        <f t="shared" si="96"/>
        <v>0</v>
      </c>
      <c r="AJ125" s="42">
        <f t="shared" si="96"/>
        <v>0</v>
      </c>
      <c r="AK125" s="42">
        <f t="shared" si="96"/>
        <v>0</v>
      </c>
      <c r="AL125" s="42">
        <f t="shared" si="96"/>
        <v>0</v>
      </c>
      <c r="AM125" s="42">
        <f t="shared" si="96"/>
        <v>0</v>
      </c>
      <c r="AN125" s="42">
        <f t="shared" si="96"/>
        <v>0</v>
      </c>
      <c r="AO125" s="42">
        <f t="shared" si="96"/>
        <v>0</v>
      </c>
      <c r="AP125" s="42">
        <f t="shared" si="96"/>
        <v>0</v>
      </c>
      <c r="AQ125" s="42">
        <f t="shared" si="96"/>
        <v>0</v>
      </c>
      <c r="AR125" s="42">
        <f t="shared" si="96"/>
        <v>0</v>
      </c>
      <c r="AS125" s="42">
        <f t="shared" si="96"/>
        <v>0</v>
      </c>
      <c r="AT125" s="42">
        <f t="shared" si="96"/>
        <v>0</v>
      </c>
      <c r="AU125" s="42">
        <f t="shared" si="96"/>
        <v>0</v>
      </c>
    </row>
    <row r="126" spans="1:47" s="1" customFormat="1" x14ac:dyDescent="0.25">
      <c r="A126" s="48" t="s">
        <v>24</v>
      </c>
      <c r="B126" s="49" t="s">
        <v>51</v>
      </c>
      <c r="C126" s="13" t="s">
        <v>52</v>
      </c>
      <c r="D126" s="13" t="s">
        <v>52</v>
      </c>
      <c r="E126" s="13" t="s">
        <v>52</v>
      </c>
      <c r="F126" s="13" t="s">
        <v>52</v>
      </c>
      <c r="G126" s="13" t="s">
        <v>52</v>
      </c>
      <c r="H126" s="13" t="s">
        <v>52</v>
      </c>
      <c r="I126" s="13" t="s">
        <v>52</v>
      </c>
      <c r="J126" s="13" t="s">
        <v>52</v>
      </c>
      <c r="K126" s="13" t="s">
        <v>52</v>
      </c>
      <c r="L126" s="13" t="s">
        <v>52</v>
      </c>
      <c r="M126" s="13" t="s">
        <v>52</v>
      </c>
      <c r="N126" s="13" t="s">
        <v>52</v>
      </c>
      <c r="O126" s="13" t="s">
        <v>52</v>
      </c>
      <c r="P126" s="13" t="s">
        <v>52</v>
      </c>
      <c r="Q126" s="13" t="s">
        <v>52</v>
      </c>
      <c r="R126" s="13" t="s">
        <v>52</v>
      </c>
      <c r="S126" s="13" t="s">
        <v>52</v>
      </c>
      <c r="T126" s="13" t="s">
        <v>52</v>
      </c>
      <c r="U126" s="13" t="s">
        <v>52</v>
      </c>
      <c r="V126" s="13" t="s">
        <v>52</v>
      </c>
      <c r="W126" s="13" t="s">
        <v>52</v>
      </c>
      <c r="X126" s="13" t="s">
        <v>52</v>
      </c>
      <c r="Y126" s="13" t="s">
        <v>52</v>
      </c>
      <c r="Z126" s="13" t="s">
        <v>52</v>
      </c>
      <c r="AA126" s="13" t="s">
        <v>52</v>
      </c>
      <c r="AB126" s="13" t="s">
        <v>52</v>
      </c>
      <c r="AC126" s="13" t="s">
        <v>52</v>
      </c>
      <c r="AD126" s="13" t="s">
        <v>52</v>
      </c>
      <c r="AE126" s="13" t="s">
        <v>52</v>
      </c>
      <c r="AF126" s="13" t="s">
        <v>52</v>
      </c>
      <c r="AG126" s="13" t="s">
        <v>52</v>
      </c>
      <c r="AH126" s="13" t="s">
        <v>52</v>
      </c>
      <c r="AI126" s="13" t="s">
        <v>52</v>
      </c>
      <c r="AJ126" s="13" t="s">
        <v>52</v>
      </c>
      <c r="AK126" s="13" t="s">
        <v>52</v>
      </c>
      <c r="AL126" s="13" t="s">
        <v>52</v>
      </c>
      <c r="AM126" s="13" t="s">
        <v>52</v>
      </c>
      <c r="AN126" s="13" t="s">
        <v>52</v>
      </c>
      <c r="AO126" s="13" t="s">
        <v>52</v>
      </c>
      <c r="AP126" s="13" t="s">
        <v>52</v>
      </c>
      <c r="AQ126" s="13" t="s">
        <v>52</v>
      </c>
      <c r="AR126" s="13" t="s">
        <v>52</v>
      </c>
      <c r="AS126" s="13" t="s">
        <v>52</v>
      </c>
      <c r="AT126" s="13" t="s">
        <v>52</v>
      </c>
      <c r="AU126" s="13" t="s">
        <v>52</v>
      </c>
    </row>
    <row r="127" spans="1:47" s="1" customFormat="1" x14ac:dyDescent="0.25">
      <c r="A127" s="48" t="s">
        <v>24</v>
      </c>
      <c r="B127" s="49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 x14ac:dyDescent="0.25">
      <c r="A128" s="48" t="s">
        <v>53</v>
      </c>
      <c r="B128" s="53" t="s">
        <v>53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 ht="47.25" x14ac:dyDescent="0.25">
      <c r="A129" s="8" t="s">
        <v>25</v>
      </c>
      <c r="B129" s="9" t="s">
        <v>87</v>
      </c>
      <c r="C129" s="10"/>
      <c r="D129" s="42">
        <f t="shared" ref="D129:K129" si="97">SUM(D130:D132)</f>
        <v>0</v>
      </c>
      <c r="E129" s="42">
        <f t="shared" si="97"/>
        <v>0</v>
      </c>
      <c r="F129" s="42">
        <f t="shared" si="97"/>
        <v>0</v>
      </c>
      <c r="G129" s="42">
        <f t="shared" si="97"/>
        <v>0</v>
      </c>
      <c r="H129" s="42">
        <f t="shared" si="97"/>
        <v>0</v>
      </c>
      <c r="I129" s="42">
        <f t="shared" si="97"/>
        <v>0</v>
      </c>
      <c r="J129" s="42">
        <f t="shared" si="97"/>
        <v>0</v>
      </c>
      <c r="K129" s="42">
        <f t="shared" si="97"/>
        <v>0</v>
      </c>
      <c r="L129" s="42">
        <f t="shared" ref="L129:AU129" si="98">SUM(L130:L132)</f>
        <v>0</v>
      </c>
      <c r="M129" s="42">
        <f t="shared" si="98"/>
        <v>0</v>
      </c>
      <c r="N129" s="42">
        <f t="shared" si="98"/>
        <v>0</v>
      </c>
      <c r="O129" s="42">
        <f t="shared" si="98"/>
        <v>0</v>
      </c>
      <c r="P129" s="42">
        <f t="shared" si="98"/>
        <v>0</v>
      </c>
      <c r="Q129" s="42">
        <f t="shared" si="98"/>
        <v>0</v>
      </c>
      <c r="R129" s="42">
        <f t="shared" si="98"/>
        <v>0</v>
      </c>
      <c r="S129" s="42">
        <f t="shared" si="98"/>
        <v>0</v>
      </c>
      <c r="T129" s="42">
        <f t="shared" si="98"/>
        <v>0</v>
      </c>
      <c r="U129" s="42">
        <f t="shared" si="98"/>
        <v>0</v>
      </c>
      <c r="V129" s="42">
        <f t="shared" si="98"/>
        <v>0</v>
      </c>
      <c r="W129" s="42">
        <f t="shared" si="98"/>
        <v>0</v>
      </c>
      <c r="X129" s="42">
        <f t="shared" si="98"/>
        <v>0</v>
      </c>
      <c r="Y129" s="42">
        <f t="shared" si="98"/>
        <v>0</v>
      </c>
      <c r="Z129" s="42">
        <f t="shared" si="98"/>
        <v>0</v>
      </c>
      <c r="AA129" s="42">
        <f t="shared" si="98"/>
        <v>0</v>
      </c>
      <c r="AB129" s="42">
        <f t="shared" si="98"/>
        <v>0</v>
      </c>
      <c r="AC129" s="42">
        <f t="shared" si="98"/>
        <v>0</v>
      </c>
      <c r="AD129" s="42">
        <f t="shared" si="98"/>
        <v>0</v>
      </c>
      <c r="AE129" s="42">
        <f t="shared" si="98"/>
        <v>0</v>
      </c>
      <c r="AF129" s="42">
        <f t="shared" si="98"/>
        <v>0</v>
      </c>
      <c r="AG129" s="42">
        <f t="shared" si="98"/>
        <v>0</v>
      </c>
      <c r="AH129" s="42">
        <f t="shared" si="98"/>
        <v>0</v>
      </c>
      <c r="AI129" s="42">
        <f t="shared" si="98"/>
        <v>0</v>
      </c>
      <c r="AJ129" s="42">
        <f t="shared" si="98"/>
        <v>0</v>
      </c>
      <c r="AK129" s="42">
        <f t="shared" si="98"/>
        <v>0</v>
      </c>
      <c r="AL129" s="42">
        <f t="shared" si="98"/>
        <v>0</v>
      </c>
      <c r="AM129" s="42">
        <f t="shared" si="98"/>
        <v>0</v>
      </c>
      <c r="AN129" s="42">
        <f t="shared" si="98"/>
        <v>0</v>
      </c>
      <c r="AO129" s="42">
        <f t="shared" si="98"/>
        <v>0</v>
      </c>
      <c r="AP129" s="42">
        <f t="shared" si="98"/>
        <v>0</v>
      </c>
      <c r="AQ129" s="42">
        <f t="shared" si="98"/>
        <v>0</v>
      </c>
      <c r="AR129" s="42">
        <f t="shared" si="98"/>
        <v>0</v>
      </c>
      <c r="AS129" s="42">
        <f t="shared" si="98"/>
        <v>0</v>
      </c>
      <c r="AT129" s="42">
        <f t="shared" si="98"/>
        <v>0</v>
      </c>
      <c r="AU129" s="42">
        <f t="shared" si="98"/>
        <v>0</v>
      </c>
    </row>
    <row r="130" spans="1:47" s="1" customFormat="1" x14ac:dyDescent="0.25">
      <c r="A130" s="11" t="s">
        <v>25</v>
      </c>
      <c r="B130" s="12" t="s">
        <v>51</v>
      </c>
      <c r="C130" s="13" t="s">
        <v>52</v>
      </c>
      <c r="D130" s="13" t="s">
        <v>52</v>
      </c>
      <c r="E130" s="13" t="s">
        <v>52</v>
      </c>
      <c r="F130" s="13" t="s">
        <v>52</v>
      </c>
      <c r="G130" s="13" t="s">
        <v>52</v>
      </c>
      <c r="H130" s="13" t="s">
        <v>52</v>
      </c>
      <c r="I130" s="13" t="s">
        <v>52</v>
      </c>
      <c r="J130" s="13" t="s">
        <v>52</v>
      </c>
      <c r="K130" s="13" t="s">
        <v>52</v>
      </c>
      <c r="L130" s="13" t="s">
        <v>52</v>
      </c>
      <c r="M130" s="13" t="s">
        <v>52</v>
      </c>
      <c r="N130" s="13" t="s">
        <v>52</v>
      </c>
      <c r="O130" s="13" t="s">
        <v>52</v>
      </c>
      <c r="P130" s="13" t="s">
        <v>52</v>
      </c>
      <c r="Q130" s="13" t="s">
        <v>52</v>
      </c>
      <c r="R130" s="13" t="s">
        <v>52</v>
      </c>
      <c r="S130" s="13" t="s">
        <v>52</v>
      </c>
      <c r="T130" s="13" t="s">
        <v>52</v>
      </c>
      <c r="U130" s="13" t="s">
        <v>52</v>
      </c>
      <c r="V130" s="13" t="s">
        <v>52</v>
      </c>
      <c r="W130" s="13" t="s">
        <v>52</v>
      </c>
      <c r="X130" s="13" t="s">
        <v>52</v>
      </c>
      <c r="Y130" s="13" t="s">
        <v>52</v>
      </c>
      <c r="Z130" s="13" t="s">
        <v>52</v>
      </c>
      <c r="AA130" s="13" t="s">
        <v>52</v>
      </c>
      <c r="AB130" s="13" t="s">
        <v>52</v>
      </c>
      <c r="AC130" s="13" t="s">
        <v>52</v>
      </c>
      <c r="AD130" s="13" t="s">
        <v>52</v>
      </c>
      <c r="AE130" s="13" t="s">
        <v>52</v>
      </c>
      <c r="AF130" s="13" t="s">
        <v>52</v>
      </c>
      <c r="AG130" s="13" t="s">
        <v>52</v>
      </c>
      <c r="AH130" s="13" t="s">
        <v>52</v>
      </c>
      <c r="AI130" s="13" t="s">
        <v>52</v>
      </c>
      <c r="AJ130" s="13" t="s">
        <v>52</v>
      </c>
      <c r="AK130" s="13" t="s">
        <v>52</v>
      </c>
      <c r="AL130" s="13" t="s">
        <v>52</v>
      </c>
      <c r="AM130" s="13" t="s">
        <v>52</v>
      </c>
      <c r="AN130" s="13" t="s">
        <v>52</v>
      </c>
      <c r="AO130" s="13" t="s">
        <v>52</v>
      </c>
      <c r="AP130" s="13" t="s">
        <v>52</v>
      </c>
      <c r="AQ130" s="13" t="s">
        <v>52</v>
      </c>
      <c r="AR130" s="13" t="s">
        <v>52</v>
      </c>
      <c r="AS130" s="13" t="s">
        <v>52</v>
      </c>
      <c r="AT130" s="13" t="s">
        <v>52</v>
      </c>
      <c r="AU130" s="13" t="s">
        <v>52</v>
      </c>
    </row>
    <row r="131" spans="1:47" s="1" customFormat="1" x14ac:dyDescent="0.25">
      <c r="A131" s="11" t="s">
        <v>25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 x14ac:dyDescent="0.25">
      <c r="A132" s="11" t="s">
        <v>53</v>
      </c>
      <c r="B132" s="11" t="s">
        <v>53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 ht="47.25" x14ac:dyDescent="0.25">
      <c r="A133" s="8" t="s">
        <v>88</v>
      </c>
      <c r="B133" s="9" t="s">
        <v>89</v>
      </c>
      <c r="C133" s="10"/>
      <c r="D133" s="42">
        <f t="shared" ref="D133:K133" si="99">SUM(D134:D136)</f>
        <v>0</v>
      </c>
      <c r="E133" s="42">
        <f t="shared" si="99"/>
        <v>0</v>
      </c>
      <c r="F133" s="42">
        <f t="shared" si="99"/>
        <v>0</v>
      </c>
      <c r="G133" s="42">
        <f t="shared" si="99"/>
        <v>0</v>
      </c>
      <c r="H133" s="42">
        <f t="shared" si="99"/>
        <v>0</v>
      </c>
      <c r="I133" s="42">
        <f t="shared" si="99"/>
        <v>0</v>
      </c>
      <c r="J133" s="42">
        <f t="shared" si="99"/>
        <v>0</v>
      </c>
      <c r="K133" s="42">
        <f t="shared" si="99"/>
        <v>0</v>
      </c>
      <c r="L133" s="42">
        <f t="shared" ref="L133:AU133" si="100">SUM(L134:L136)</f>
        <v>0</v>
      </c>
      <c r="M133" s="42">
        <f t="shared" si="100"/>
        <v>0</v>
      </c>
      <c r="N133" s="42">
        <f t="shared" si="100"/>
        <v>0</v>
      </c>
      <c r="O133" s="42">
        <f t="shared" si="100"/>
        <v>0</v>
      </c>
      <c r="P133" s="42">
        <f t="shared" si="100"/>
        <v>0</v>
      </c>
      <c r="Q133" s="42">
        <f t="shared" si="100"/>
        <v>0</v>
      </c>
      <c r="R133" s="42">
        <f t="shared" si="100"/>
        <v>0</v>
      </c>
      <c r="S133" s="42">
        <f t="shared" si="100"/>
        <v>0</v>
      </c>
      <c r="T133" s="42">
        <f t="shared" si="100"/>
        <v>0</v>
      </c>
      <c r="U133" s="42">
        <f t="shared" si="100"/>
        <v>0</v>
      </c>
      <c r="V133" s="42">
        <f t="shared" si="100"/>
        <v>0</v>
      </c>
      <c r="W133" s="42">
        <f t="shared" si="100"/>
        <v>0</v>
      </c>
      <c r="X133" s="42">
        <f t="shared" si="100"/>
        <v>0</v>
      </c>
      <c r="Y133" s="42">
        <f t="shared" si="100"/>
        <v>0</v>
      </c>
      <c r="Z133" s="42">
        <f t="shared" si="100"/>
        <v>0</v>
      </c>
      <c r="AA133" s="42">
        <f t="shared" si="100"/>
        <v>0</v>
      </c>
      <c r="AB133" s="42">
        <f t="shared" si="100"/>
        <v>0</v>
      </c>
      <c r="AC133" s="42">
        <f t="shared" si="100"/>
        <v>0</v>
      </c>
      <c r="AD133" s="42">
        <f t="shared" si="100"/>
        <v>0</v>
      </c>
      <c r="AE133" s="42">
        <f t="shared" si="100"/>
        <v>0</v>
      </c>
      <c r="AF133" s="42">
        <f t="shared" si="100"/>
        <v>0</v>
      </c>
      <c r="AG133" s="42">
        <f t="shared" si="100"/>
        <v>0</v>
      </c>
      <c r="AH133" s="42">
        <f t="shared" si="100"/>
        <v>0</v>
      </c>
      <c r="AI133" s="42">
        <f t="shared" si="100"/>
        <v>0</v>
      </c>
      <c r="AJ133" s="42">
        <f t="shared" si="100"/>
        <v>0</v>
      </c>
      <c r="AK133" s="42">
        <f t="shared" si="100"/>
        <v>0</v>
      </c>
      <c r="AL133" s="42">
        <f t="shared" si="100"/>
        <v>0</v>
      </c>
      <c r="AM133" s="42">
        <f t="shared" si="100"/>
        <v>0</v>
      </c>
      <c r="AN133" s="42">
        <f t="shared" si="100"/>
        <v>0</v>
      </c>
      <c r="AO133" s="42">
        <f t="shared" si="100"/>
        <v>0</v>
      </c>
      <c r="AP133" s="42">
        <f t="shared" si="100"/>
        <v>0</v>
      </c>
      <c r="AQ133" s="42">
        <f t="shared" si="100"/>
        <v>0</v>
      </c>
      <c r="AR133" s="42">
        <f t="shared" si="100"/>
        <v>0</v>
      </c>
      <c r="AS133" s="42">
        <f t="shared" si="100"/>
        <v>0</v>
      </c>
      <c r="AT133" s="42">
        <f t="shared" si="100"/>
        <v>0</v>
      </c>
      <c r="AU133" s="42">
        <f t="shared" si="100"/>
        <v>0</v>
      </c>
    </row>
    <row r="134" spans="1:47" s="1" customFormat="1" x14ac:dyDescent="0.25">
      <c r="A134" s="11" t="s">
        <v>88</v>
      </c>
      <c r="B134" s="12" t="s">
        <v>51</v>
      </c>
      <c r="C134" s="13" t="s">
        <v>52</v>
      </c>
      <c r="D134" s="13" t="s">
        <v>52</v>
      </c>
      <c r="E134" s="13" t="s">
        <v>52</v>
      </c>
      <c r="F134" s="13" t="s">
        <v>52</v>
      </c>
      <c r="G134" s="13" t="s">
        <v>52</v>
      </c>
      <c r="H134" s="13" t="s">
        <v>52</v>
      </c>
      <c r="I134" s="13" t="s">
        <v>52</v>
      </c>
      <c r="J134" s="13" t="s">
        <v>52</v>
      </c>
      <c r="K134" s="13" t="s">
        <v>52</v>
      </c>
      <c r="L134" s="13" t="s">
        <v>52</v>
      </c>
      <c r="M134" s="13" t="s">
        <v>52</v>
      </c>
      <c r="N134" s="13" t="s">
        <v>52</v>
      </c>
      <c r="O134" s="13" t="s">
        <v>52</v>
      </c>
      <c r="P134" s="13" t="s">
        <v>52</v>
      </c>
      <c r="Q134" s="13" t="s">
        <v>52</v>
      </c>
      <c r="R134" s="13" t="s">
        <v>52</v>
      </c>
      <c r="S134" s="13" t="s">
        <v>52</v>
      </c>
      <c r="T134" s="13" t="s">
        <v>52</v>
      </c>
      <c r="U134" s="13" t="s">
        <v>52</v>
      </c>
      <c r="V134" s="13" t="s">
        <v>52</v>
      </c>
      <c r="W134" s="13" t="s">
        <v>52</v>
      </c>
      <c r="X134" s="13" t="s">
        <v>52</v>
      </c>
      <c r="Y134" s="13" t="s">
        <v>52</v>
      </c>
      <c r="Z134" s="13" t="s">
        <v>52</v>
      </c>
      <c r="AA134" s="13" t="s">
        <v>52</v>
      </c>
      <c r="AB134" s="13" t="s">
        <v>52</v>
      </c>
      <c r="AC134" s="13" t="s">
        <v>52</v>
      </c>
      <c r="AD134" s="13" t="s">
        <v>52</v>
      </c>
      <c r="AE134" s="13" t="s">
        <v>52</v>
      </c>
      <c r="AF134" s="13" t="s">
        <v>52</v>
      </c>
      <c r="AG134" s="13" t="s">
        <v>52</v>
      </c>
      <c r="AH134" s="13" t="s">
        <v>52</v>
      </c>
      <c r="AI134" s="13" t="s">
        <v>52</v>
      </c>
      <c r="AJ134" s="13" t="s">
        <v>52</v>
      </c>
      <c r="AK134" s="13" t="s">
        <v>52</v>
      </c>
      <c r="AL134" s="13" t="s">
        <v>52</v>
      </c>
      <c r="AM134" s="13" t="s">
        <v>52</v>
      </c>
      <c r="AN134" s="13" t="s">
        <v>52</v>
      </c>
      <c r="AO134" s="13" t="s">
        <v>52</v>
      </c>
      <c r="AP134" s="13" t="s">
        <v>52</v>
      </c>
      <c r="AQ134" s="13" t="s">
        <v>52</v>
      </c>
      <c r="AR134" s="13" t="s">
        <v>52</v>
      </c>
      <c r="AS134" s="13" t="s">
        <v>52</v>
      </c>
      <c r="AT134" s="13" t="s">
        <v>52</v>
      </c>
      <c r="AU134" s="13" t="s">
        <v>52</v>
      </c>
    </row>
    <row r="135" spans="1:47" s="1" customFormat="1" x14ac:dyDescent="0.25">
      <c r="A135" s="11" t="s">
        <v>88</v>
      </c>
      <c r="B135" s="12" t="s">
        <v>51</v>
      </c>
      <c r="C135" s="13" t="s">
        <v>52</v>
      </c>
      <c r="D135" s="13" t="s">
        <v>52</v>
      </c>
      <c r="E135" s="13" t="s">
        <v>52</v>
      </c>
      <c r="F135" s="13" t="s">
        <v>52</v>
      </c>
      <c r="G135" s="13" t="s">
        <v>52</v>
      </c>
      <c r="H135" s="13" t="s">
        <v>52</v>
      </c>
      <c r="I135" s="13" t="s">
        <v>52</v>
      </c>
      <c r="J135" s="13" t="s">
        <v>52</v>
      </c>
      <c r="K135" s="13" t="s">
        <v>52</v>
      </c>
      <c r="L135" s="13" t="s">
        <v>52</v>
      </c>
      <c r="M135" s="13" t="s">
        <v>52</v>
      </c>
      <c r="N135" s="13" t="s">
        <v>52</v>
      </c>
      <c r="O135" s="13" t="s">
        <v>52</v>
      </c>
      <c r="P135" s="13" t="s">
        <v>52</v>
      </c>
      <c r="Q135" s="13" t="s">
        <v>52</v>
      </c>
      <c r="R135" s="13" t="s">
        <v>52</v>
      </c>
      <c r="S135" s="13" t="s">
        <v>52</v>
      </c>
      <c r="T135" s="13" t="s">
        <v>52</v>
      </c>
      <c r="U135" s="13" t="s">
        <v>52</v>
      </c>
      <c r="V135" s="13" t="s">
        <v>52</v>
      </c>
      <c r="W135" s="13" t="s">
        <v>52</v>
      </c>
      <c r="X135" s="13" t="s">
        <v>52</v>
      </c>
      <c r="Y135" s="13" t="s">
        <v>52</v>
      </c>
      <c r="Z135" s="13" t="s">
        <v>52</v>
      </c>
      <c r="AA135" s="13" t="s">
        <v>52</v>
      </c>
      <c r="AB135" s="13" t="s">
        <v>52</v>
      </c>
      <c r="AC135" s="13" t="s">
        <v>52</v>
      </c>
      <c r="AD135" s="13" t="s">
        <v>52</v>
      </c>
      <c r="AE135" s="13" t="s">
        <v>52</v>
      </c>
      <c r="AF135" s="13" t="s">
        <v>52</v>
      </c>
      <c r="AG135" s="13" t="s">
        <v>52</v>
      </c>
      <c r="AH135" s="13" t="s">
        <v>52</v>
      </c>
      <c r="AI135" s="13" t="s">
        <v>52</v>
      </c>
      <c r="AJ135" s="13" t="s">
        <v>52</v>
      </c>
      <c r="AK135" s="13" t="s">
        <v>52</v>
      </c>
      <c r="AL135" s="13" t="s">
        <v>52</v>
      </c>
      <c r="AM135" s="13" t="s">
        <v>52</v>
      </c>
      <c r="AN135" s="13" t="s">
        <v>52</v>
      </c>
      <c r="AO135" s="13" t="s">
        <v>52</v>
      </c>
      <c r="AP135" s="13" t="s">
        <v>52</v>
      </c>
      <c r="AQ135" s="13" t="s">
        <v>52</v>
      </c>
      <c r="AR135" s="13" t="s">
        <v>52</v>
      </c>
      <c r="AS135" s="13" t="s">
        <v>52</v>
      </c>
      <c r="AT135" s="13" t="s">
        <v>52</v>
      </c>
      <c r="AU135" s="13" t="s">
        <v>52</v>
      </c>
    </row>
    <row r="136" spans="1:47" s="1" customFormat="1" x14ac:dyDescent="0.25">
      <c r="A136" s="11" t="s">
        <v>53</v>
      </c>
      <c r="B136" s="11" t="s">
        <v>53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 ht="47.25" x14ac:dyDescent="0.25">
      <c r="A137" s="5" t="s">
        <v>90</v>
      </c>
      <c r="B137" s="6" t="s">
        <v>91</v>
      </c>
      <c r="C137" s="7"/>
      <c r="D137" s="41">
        <f t="shared" ref="D137:K137" si="101">D138+D142</f>
        <v>0</v>
      </c>
      <c r="E137" s="41">
        <f t="shared" si="101"/>
        <v>0</v>
      </c>
      <c r="F137" s="41">
        <f t="shared" si="101"/>
        <v>0</v>
      </c>
      <c r="G137" s="41">
        <f t="shared" si="101"/>
        <v>0</v>
      </c>
      <c r="H137" s="41">
        <f t="shared" si="101"/>
        <v>0</v>
      </c>
      <c r="I137" s="41">
        <f t="shared" si="101"/>
        <v>0</v>
      </c>
      <c r="J137" s="41">
        <f t="shared" si="101"/>
        <v>0</v>
      </c>
      <c r="K137" s="41">
        <f t="shared" si="101"/>
        <v>0</v>
      </c>
      <c r="L137" s="41">
        <f t="shared" ref="L137:AU137" si="102">L138+L142</f>
        <v>0</v>
      </c>
      <c r="M137" s="41">
        <f t="shared" si="102"/>
        <v>0</v>
      </c>
      <c r="N137" s="41">
        <f t="shared" si="102"/>
        <v>0</v>
      </c>
      <c r="O137" s="41">
        <f t="shared" si="102"/>
        <v>0</v>
      </c>
      <c r="P137" s="41">
        <f t="shared" si="102"/>
        <v>0</v>
      </c>
      <c r="Q137" s="41">
        <f t="shared" si="102"/>
        <v>0</v>
      </c>
      <c r="R137" s="41">
        <f t="shared" si="102"/>
        <v>0</v>
      </c>
      <c r="S137" s="41">
        <f t="shared" si="102"/>
        <v>0</v>
      </c>
      <c r="T137" s="41">
        <f t="shared" si="102"/>
        <v>0</v>
      </c>
      <c r="U137" s="41">
        <f t="shared" si="102"/>
        <v>0</v>
      </c>
      <c r="V137" s="41">
        <f t="shared" si="102"/>
        <v>0</v>
      </c>
      <c r="W137" s="41">
        <f t="shared" si="102"/>
        <v>0</v>
      </c>
      <c r="X137" s="41">
        <f t="shared" si="102"/>
        <v>0</v>
      </c>
      <c r="Y137" s="41">
        <f t="shared" si="102"/>
        <v>0</v>
      </c>
      <c r="Z137" s="41">
        <f t="shared" si="102"/>
        <v>0</v>
      </c>
      <c r="AA137" s="41">
        <f t="shared" si="102"/>
        <v>0</v>
      </c>
      <c r="AB137" s="41">
        <f t="shared" si="102"/>
        <v>0</v>
      </c>
      <c r="AC137" s="41">
        <f t="shared" si="102"/>
        <v>0</v>
      </c>
      <c r="AD137" s="41">
        <f t="shared" si="102"/>
        <v>0</v>
      </c>
      <c r="AE137" s="41">
        <f t="shared" si="102"/>
        <v>0</v>
      </c>
      <c r="AF137" s="41">
        <f t="shared" si="102"/>
        <v>0</v>
      </c>
      <c r="AG137" s="41">
        <f t="shared" si="102"/>
        <v>0</v>
      </c>
      <c r="AH137" s="41">
        <f t="shared" si="102"/>
        <v>0</v>
      </c>
      <c r="AI137" s="41">
        <f t="shared" si="102"/>
        <v>0</v>
      </c>
      <c r="AJ137" s="41">
        <f t="shared" si="102"/>
        <v>0</v>
      </c>
      <c r="AK137" s="41">
        <f t="shared" si="102"/>
        <v>0</v>
      </c>
      <c r="AL137" s="41">
        <f t="shared" si="102"/>
        <v>0</v>
      </c>
      <c r="AM137" s="41">
        <f t="shared" si="102"/>
        <v>0</v>
      </c>
      <c r="AN137" s="41">
        <f t="shared" si="102"/>
        <v>0</v>
      </c>
      <c r="AO137" s="41">
        <f t="shared" si="102"/>
        <v>0</v>
      </c>
      <c r="AP137" s="41">
        <f t="shared" si="102"/>
        <v>0</v>
      </c>
      <c r="AQ137" s="41">
        <f t="shared" si="102"/>
        <v>0</v>
      </c>
      <c r="AR137" s="41">
        <f t="shared" si="102"/>
        <v>0</v>
      </c>
      <c r="AS137" s="41">
        <f t="shared" si="102"/>
        <v>0</v>
      </c>
      <c r="AT137" s="41">
        <f t="shared" si="102"/>
        <v>0</v>
      </c>
      <c r="AU137" s="41">
        <f t="shared" si="102"/>
        <v>0</v>
      </c>
    </row>
    <row r="138" spans="1:47" s="1" customFormat="1" ht="31.5" x14ac:dyDescent="0.25">
      <c r="A138" s="8" t="s">
        <v>92</v>
      </c>
      <c r="B138" s="9" t="s">
        <v>93</v>
      </c>
      <c r="C138" s="10"/>
      <c r="D138" s="42">
        <f t="shared" ref="D138:K138" si="103">SUM(D139:D141)</f>
        <v>0</v>
      </c>
      <c r="E138" s="42">
        <f t="shared" si="103"/>
        <v>0</v>
      </c>
      <c r="F138" s="42">
        <f t="shared" si="103"/>
        <v>0</v>
      </c>
      <c r="G138" s="42">
        <f t="shared" si="103"/>
        <v>0</v>
      </c>
      <c r="H138" s="42">
        <f t="shared" si="103"/>
        <v>0</v>
      </c>
      <c r="I138" s="42">
        <f t="shared" si="103"/>
        <v>0</v>
      </c>
      <c r="J138" s="42">
        <f t="shared" si="103"/>
        <v>0</v>
      </c>
      <c r="K138" s="42">
        <f t="shared" si="103"/>
        <v>0</v>
      </c>
      <c r="L138" s="42">
        <f t="shared" ref="L138:AU138" si="104">SUM(L139:L141)</f>
        <v>0</v>
      </c>
      <c r="M138" s="42">
        <f t="shared" si="104"/>
        <v>0</v>
      </c>
      <c r="N138" s="42">
        <f t="shared" si="104"/>
        <v>0</v>
      </c>
      <c r="O138" s="42">
        <f t="shared" si="104"/>
        <v>0</v>
      </c>
      <c r="P138" s="42">
        <f t="shared" si="104"/>
        <v>0</v>
      </c>
      <c r="Q138" s="42">
        <f t="shared" si="104"/>
        <v>0</v>
      </c>
      <c r="R138" s="42">
        <f t="shared" si="104"/>
        <v>0</v>
      </c>
      <c r="S138" s="42">
        <f t="shared" si="104"/>
        <v>0</v>
      </c>
      <c r="T138" s="42">
        <f t="shared" si="104"/>
        <v>0</v>
      </c>
      <c r="U138" s="42">
        <f t="shared" si="104"/>
        <v>0</v>
      </c>
      <c r="V138" s="42">
        <f t="shared" si="104"/>
        <v>0</v>
      </c>
      <c r="W138" s="42">
        <f t="shared" si="104"/>
        <v>0</v>
      </c>
      <c r="X138" s="42">
        <f t="shared" si="104"/>
        <v>0</v>
      </c>
      <c r="Y138" s="42">
        <f t="shared" si="104"/>
        <v>0</v>
      </c>
      <c r="Z138" s="42">
        <f t="shared" si="104"/>
        <v>0</v>
      </c>
      <c r="AA138" s="42">
        <f t="shared" si="104"/>
        <v>0</v>
      </c>
      <c r="AB138" s="42">
        <f t="shared" si="104"/>
        <v>0</v>
      </c>
      <c r="AC138" s="42">
        <f t="shared" si="104"/>
        <v>0</v>
      </c>
      <c r="AD138" s="42">
        <f t="shared" si="104"/>
        <v>0</v>
      </c>
      <c r="AE138" s="42">
        <f t="shared" si="104"/>
        <v>0</v>
      </c>
      <c r="AF138" s="42">
        <f t="shared" si="104"/>
        <v>0</v>
      </c>
      <c r="AG138" s="42">
        <f t="shared" si="104"/>
        <v>0</v>
      </c>
      <c r="AH138" s="42">
        <f t="shared" si="104"/>
        <v>0</v>
      </c>
      <c r="AI138" s="42">
        <f t="shared" si="104"/>
        <v>0</v>
      </c>
      <c r="AJ138" s="42">
        <f t="shared" si="104"/>
        <v>0</v>
      </c>
      <c r="AK138" s="42">
        <f t="shared" si="104"/>
        <v>0</v>
      </c>
      <c r="AL138" s="42">
        <f t="shared" si="104"/>
        <v>0</v>
      </c>
      <c r="AM138" s="42">
        <f t="shared" si="104"/>
        <v>0</v>
      </c>
      <c r="AN138" s="42">
        <f t="shared" si="104"/>
        <v>0</v>
      </c>
      <c r="AO138" s="42">
        <f t="shared" si="104"/>
        <v>0</v>
      </c>
      <c r="AP138" s="42">
        <f t="shared" si="104"/>
        <v>0</v>
      </c>
      <c r="AQ138" s="42">
        <f t="shared" si="104"/>
        <v>0</v>
      </c>
      <c r="AR138" s="42">
        <f t="shared" si="104"/>
        <v>0</v>
      </c>
      <c r="AS138" s="42">
        <f t="shared" si="104"/>
        <v>0</v>
      </c>
      <c r="AT138" s="42">
        <f t="shared" si="104"/>
        <v>0</v>
      </c>
      <c r="AU138" s="42">
        <f t="shared" si="104"/>
        <v>0</v>
      </c>
    </row>
    <row r="139" spans="1:47" s="1" customFormat="1" x14ac:dyDescent="0.25">
      <c r="A139" s="11" t="s">
        <v>92</v>
      </c>
      <c r="B139" s="12" t="s">
        <v>51</v>
      </c>
      <c r="C139" s="13" t="s">
        <v>52</v>
      </c>
      <c r="D139" s="13" t="s">
        <v>52</v>
      </c>
      <c r="E139" s="13" t="s">
        <v>52</v>
      </c>
      <c r="F139" s="13" t="s">
        <v>52</v>
      </c>
      <c r="G139" s="13" t="s">
        <v>52</v>
      </c>
      <c r="H139" s="13" t="s">
        <v>52</v>
      </c>
      <c r="I139" s="13" t="s">
        <v>52</v>
      </c>
      <c r="J139" s="13" t="s">
        <v>52</v>
      </c>
      <c r="K139" s="13" t="s">
        <v>52</v>
      </c>
      <c r="L139" s="13" t="s">
        <v>52</v>
      </c>
      <c r="M139" s="13" t="s">
        <v>52</v>
      </c>
      <c r="N139" s="13" t="s">
        <v>52</v>
      </c>
      <c r="O139" s="13" t="s">
        <v>52</v>
      </c>
      <c r="P139" s="13" t="s">
        <v>52</v>
      </c>
      <c r="Q139" s="13" t="s">
        <v>52</v>
      </c>
      <c r="R139" s="13" t="s">
        <v>52</v>
      </c>
      <c r="S139" s="13" t="s">
        <v>52</v>
      </c>
      <c r="T139" s="13" t="s">
        <v>52</v>
      </c>
      <c r="U139" s="13" t="s">
        <v>52</v>
      </c>
      <c r="V139" s="13" t="s">
        <v>52</v>
      </c>
      <c r="W139" s="13" t="s">
        <v>52</v>
      </c>
      <c r="X139" s="13" t="s">
        <v>52</v>
      </c>
      <c r="Y139" s="13" t="s">
        <v>52</v>
      </c>
      <c r="Z139" s="13" t="s">
        <v>52</v>
      </c>
      <c r="AA139" s="13" t="s">
        <v>52</v>
      </c>
      <c r="AB139" s="13" t="s">
        <v>52</v>
      </c>
      <c r="AC139" s="13" t="s">
        <v>52</v>
      </c>
      <c r="AD139" s="13" t="s">
        <v>52</v>
      </c>
      <c r="AE139" s="13" t="s">
        <v>52</v>
      </c>
      <c r="AF139" s="13" t="s">
        <v>52</v>
      </c>
      <c r="AG139" s="13" t="s">
        <v>52</v>
      </c>
      <c r="AH139" s="13" t="s">
        <v>52</v>
      </c>
      <c r="AI139" s="13" t="s">
        <v>52</v>
      </c>
      <c r="AJ139" s="13" t="s">
        <v>52</v>
      </c>
      <c r="AK139" s="13" t="s">
        <v>52</v>
      </c>
      <c r="AL139" s="13" t="s">
        <v>52</v>
      </c>
      <c r="AM139" s="13" t="s">
        <v>52</v>
      </c>
      <c r="AN139" s="13" t="s">
        <v>52</v>
      </c>
      <c r="AO139" s="13" t="s">
        <v>52</v>
      </c>
      <c r="AP139" s="13" t="s">
        <v>52</v>
      </c>
      <c r="AQ139" s="13" t="s">
        <v>52</v>
      </c>
      <c r="AR139" s="13" t="s">
        <v>52</v>
      </c>
      <c r="AS139" s="13" t="s">
        <v>52</v>
      </c>
      <c r="AT139" s="13" t="s">
        <v>52</v>
      </c>
      <c r="AU139" s="13" t="s">
        <v>52</v>
      </c>
    </row>
    <row r="140" spans="1:47" s="1" customFormat="1" x14ac:dyDescent="0.25">
      <c r="A140" s="11" t="s">
        <v>92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 x14ac:dyDescent="0.25">
      <c r="A141" s="11" t="s">
        <v>53</v>
      </c>
      <c r="B141" s="11" t="s">
        <v>53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 ht="47.25" x14ac:dyDescent="0.25">
      <c r="A142" s="8" t="s">
        <v>94</v>
      </c>
      <c r="B142" s="9" t="s">
        <v>95</v>
      </c>
      <c r="C142" s="10"/>
      <c r="D142" s="42">
        <f t="shared" ref="D142:K142" si="105">SUM(D143:D145)</f>
        <v>0</v>
      </c>
      <c r="E142" s="42">
        <f t="shared" si="105"/>
        <v>0</v>
      </c>
      <c r="F142" s="42">
        <f t="shared" si="105"/>
        <v>0</v>
      </c>
      <c r="G142" s="42">
        <f t="shared" si="105"/>
        <v>0</v>
      </c>
      <c r="H142" s="42">
        <f t="shared" si="105"/>
        <v>0</v>
      </c>
      <c r="I142" s="42">
        <f t="shared" si="105"/>
        <v>0</v>
      </c>
      <c r="J142" s="42">
        <f t="shared" si="105"/>
        <v>0</v>
      </c>
      <c r="K142" s="42">
        <f t="shared" si="105"/>
        <v>0</v>
      </c>
      <c r="L142" s="42">
        <f t="shared" ref="L142:AU142" si="106">SUM(L143:L145)</f>
        <v>0</v>
      </c>
      <c r="M142" s="42">
        <f t="shared" si="106"/>
        <v>0</v>
      </c>
      <c r="N142" s="42">
        <f t="shared" si="106"/>
        <v>0</v>
      </c>
      <c r="O142" s="42">
        <f t="shared" si="106"/>
        <v>0</v>
      </c>
      <c r="P142" s="42">
        <f t="shared" si="106"/>
        <v>0</v>
      </c>
      <c r="Q142" s="42">
        <f t="shared" si="106"/>
        <v>0</v>
      </c>
      <c r="R142" s="42">
        <f t="shared" si="106"/>
        <v>0</v>
      </c>
      <c r="S142" s="42">
        <f t="shared" si="106"/>
        <v>0</v>
      </c>
      <c r="T142" s="42">
        <f t="shared" si="106"/>
        <v>0</v>
      </c>
      <c r="U142" s="42">
        <f t="shared" si="106"/>
        <v>0</v>
      </c>
      <c r="V142" s="42">
        <f t="shared" si="106"/>
        <v>0</v>
      </c>
      <c r="W142" s="42">
        <f t="shared" si="106"/>
        <v>0</v>
      </c>
      <c r="X142" s="42">
        <f t="shared" si="106"/>
        <v>0</v>
      </c>
      <c r="Y142" s="42">
        <f t="shared" si="106"/>
        <v>0</v>
      </c>
      <c r="Z142" s="42">
        <f t="shared" si="106"/>
        <v>0</v>
      </c>
      <c r="AA142" s="42">
        <f t="shared" si="106"/>
        <v>0</v>
      </c>
      <c r="AB142" s="42">
        <f t="shared" si="106"/>
        <v>0</v>
      </c>
      <c r="AC142" s="42">
        <f t="shared" si="106"/>
        <v>0</v>
      </c>
      <c r="AD142" s="42">
        <f t="shared" si="106"/>
        <v>0</v>
      </c>
      <c r="AE142" s="42">
        <f t="shared" si="106"/>
        <v>0</v>
      </c>
      <c r="AF142" s="42">
        <f t="shared" si="106"/>
        <v>0</v>
      </c>
      <c r="AG142" s="42">
        <f t="shared" si="106"/>
        <v>0</v>
      </c>
      <c r="AH142" s="42">
        <f t="shared" si="106"/>
        <v>0</v>
      </c>
      <c r="AI142" s="42">
        <f t="shared" si="106"/>
        <v>0</v>
      </c>
      <c r="AJ142" s="42">
        <f t="shared" si="106"/>
        <v>0</v>
      </c>
      <c r="AK142" s="42">
        <f t="shared" si="106"/>
        <v>0</v>
      </c>
      <c r="AL142" s="42">
        <f t="shared" si="106"/>
        <v>0</v>
      </c>
      <c r="AM142" s="42">
        <f t="shared" si="106"/>
        <v>0</v>
      </c>
      <c r="AN142" s="42">
        <f t="shared" si="106"/>
        <v>0</v>
      </c>
      <c r="AO142" s="42">
        <f t="shared" si="106"/>
        <v>0</v>
      </c>
      <c r="AP142" s="42">
        <f t="shared" si="106"/>
        <v>0</v>
      </c>
      <c r="AQ142" s="42">
        <f t="shared" si="106"/>
        <v>0</v>
      </c>
      <c r="AR142" s="42">
        <f t="shared" si="106"/>
        <v>0</v>
      </c>
      <c r="AS142" s="42">
        <f t="shared" si="106"/>
        <v>0</v>
      </c>
      <c r="AT142" s="42">
        <f t="shared" si="106"/>
        <v>0</v>
      </c>
      <c r="AU142" s="42">
        <f t="shared" si="106"/>
        <v>0</v>
      </c>
    </row>
    <row r="143" spans="1:47" s="1" customFormat="1" x14ac:dyDescent="0.25">
      <c r="A143" s="11" t="s">
        <v>94</v>
      </c>
      <c r="B143" s="12" t="s">
        <v>51</v>
      </c>
      <c r="C143" s="13" t="s">
        <v>52</v>
      </c>
      <c r="D143" s="13" t="s">
        <v>52</v>
      </c>
      <c r="E143" s="13" t="s">
        <v>52</v>
      </c>
      <c r="F143" s="13" t="s">
        <v>52</v>
      </c>
      <c r="G143" s="13" t="s">
        <v>52</v>
      </c>
      <c r="H143" s="13" t="s">
        <v>52</v>
      </c>
      <c r="I143" s="13" t="s">
        <v>52</v>
      </c>
      <c r="J143" s="13" t="s">
        <v>52</v>
      </c>
      <c r="K143" s="13" t="s">
        <v>52</v>
      </c>
      <c r="L143" s="13" t="s">
        <v>52</v>
      </c>
      <c r="M143" s="13" t="s">
        <v>52</v>
      </c>
      <c r="N143" s="13" t="s">
        <v>52</v>
      </c>
      <c r="O143" s="13" t="s">
        <v>52</v>
      </c>
      <c r="P143" s="13" t="s">
        <v>52</v>
      </c>
      <c r="Q143" s="13" t="s">
        <v>52</v>
      </c>
      <c r="R143" s="13" t="s">
        <v>52</v>
      </c>
      <c r="S143" s="13" t="s">
        <v>52</v>
      </c>
      <c r="T143" s="13" t="s">
        <v>52</v>
      </c>
      <c r="U143" s="13" t="s">
        <v>52</v>
      </c>
      <c r="V143" s="13" t="s">
        <v>52</v>
      </c>
      <c r="W143" s="13" t="s">
        <v>52</v>
      </c>
      <c r="X143" s="13" t="s">
        <v>52</v>
      </c>
      <c r="Y143" s="13" t="s">
        <v>52</v>
      </c>
      <c r="Z143" s="13" t="s">
        <v>52</v>
      </c>
      <c r="AA143" s="13" t="s">
        <v>52</v>
      </c>
      <c r="AB143" s="13" t="s">
        <v>52</v>
      </c>
      <c r="AC143" s="13" t="s">
        <v>52</v>
      </c>
      <c r="AD143" s="13" t="s">
        <v>52</v>
      </c>
      <c r="AE143" s="13" t="s">
        <v>52</v>
      </c>
      <c r="AF143" s="13" t="s">
        <v>52</v>
      </c>
      <c r="AG143" s="13" t="s">
        <v>52</v>
      </c>
      <c r="AH143" s="13" t="s">
        <v>52</v>
      </c>
      <c r="AI143" s="13" t="s">
        <v>52</v>
      </c>
      <c r="AJ143" s="13" t="s">
        <v>52</v>
      </c>
      <c r="AK143" s="13" t="s">
        <v>52</v>
      </c>
      <c r="AL143" s="13" t="s">
        <v>52</v>
      </c>
      <c r="AM143" s="13" t="s">
        <v>52</v>
      </c>
      <c r="AN143" s="13" t="s">
        <v>52</v>
      </c>
      <c r="AO143" s="13" t="s">
        <v>52</v>
      </c>
      <c r="AP143" s="13" t="s">
        <v>52</v>
      </c>
      <c r="AQ143" s="13" t="s">
        <v>52</v>
      </c>
      <c r="AR143" s="13" t="s">
        <v>52</v>
      </c>
      <c r="AS143" s="13" t="s">
        <v>52</v>
      </c>
      <c r="AT143" s="13" t="s">
        <v>52</v>
      </c>
      <c r="AU143" s="13" t="s">
        <v>52</v>
      </c>
    </row>
    <row r="144" spans="1:47" s="1" customFormat="1" x14ac:dyDescent="0.25">
      <c r="A144" s="11" t="s">
        <v>94</v>
      </c>
      <c r="B144" s="12" t="s">
        <v>51</v>
      </c>
      <c r="C144" s="13" t="s">
        <v>52</v>
      </c>
      <c r="D144" s="13" t="s">
        <v>52</v>
      </c>
      <c r="E144" s="13" t="s">
        <v>52</v>
      </c>
      <c r="F144" s="13" t="s">
        <v>52</v>
      </c>
      <c r="G144" s="13" t="s">
        <v>52</v>
      </c>
      <c r="H144" s="13" t="s">
        <v>52</v>
      </c>
      <c r="I144" s="13" t="s">
        <v>52</v>
      </c>
      <c r="J144" s="13" t="s">
        <v>52</v>
      </c>
      <c r="K144" s="13" t="s">
        <v>52</v>
      </c>
      <c r="L144" s="13" t="s">
        <v>52</v>
      </c>
      <c r="M144" s="13" t="s">
        <v>52</v>
      </c>
      <c r="N144" s="13" t="s">
        <v>52</v>
      </c>
      <c r="O144" s="13" t="s">
        <v>52</v>
      </c>
      <c r="P144" s="13" t="s">
        <v>52</v>
      </c>
      <c r="Q144" s="13" t="s">
        <v>52</v>
      </c>
      <c r="R144" s="13" t="s">
        <v>52</v>
      </c>
      <c r="S144" s="13" t="s">
        <v>52</v>
      </c>
      <c r="T144" s="13" t="s">
        <v>52</v>
      </c>
      <c r="U144" s="13" t="s">
        <v>52</v>
      </c>
      <c r="V144" s="13" t="s">
        <v>52</v>
      </c>
      <c r="W144" s="13" t="s">
        <v>52</v>
      </c>
      <c r="X144" s="13" t="s">
        <v>52</v>
      </c>
      <c r="Y144" s="13" t="s">
        <v>52</v>
      </c>
      <c r="Z144" s="13" t="s">
        <v>52</v>
      </c>
      <c r="AA144" s="13" t="s">
        <v>52</v>
      </c>
      <c r="AB144" s="13" t="s">
        <v>52</v>
      </c>
      <c r="AC144" s="13" t="s">
        <v>52</v>
      </c>
      <c r="AD144" s="13" t="s">
        <v>52</v>
      </c>
      <c r="AE144" s="13" t="s">
        <v>52</v>
      </c>
      <c r="AF144" s="13" t="s">
        <v>52</v>
      </c>
      <c r="AG144" s="13" t="s">
        <v>52</v>
      </c>
      <c r="AH144" s="13" t="s">
        <v>52</v>
      </c>
      <c r="AI144" s="13" t="s">
        <v>52</v>
      </c>
      <c r="AJ144" s="13" t="s">
        <v>52</v>
      </c>
      <c r="AK144" s="13" t="s">
        <v>52</v>
      </c>
      <c r="AL144" s="13" t="s">
        <v>52</v>
      </c>
      <c r="AM144" s="13" t="s">
        <v>52</v>
      </c>
      <c r="AN144" s="13" t="s">
        <v>52</v>
      </c>
      <c r="AO144" s="13" t="s">
        <v>52</v>
      </c>
      <c r="AP144" s="13" t="s">
        <v>52</v>
      </c>
      <c r="AQ144" s="13" t="s">
        <v>52</v>
      </c>
      <c r="AR144" s="13" t="s">
        <v>52</v>
      </c>
      <c r="AS144" s="13" t="s">
        <v>52</v>
      </c>
      <c r="AT144" s="13" t="s">
        <v>52</v>
      </c>
      <c r="AU144" s="13" t="s">
        <v>52</v>
      </c>
    </row>
    <row r="145" spans="1:47" s="1" customFormat="1" x14ac:dyDescent="0.25">
      <c r="A145" s="11" t="s">
        <v>53</v>
      </c>
      <c r="B145" s="11" t="s">
        <v>53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 ht="63" x14ac:dyDescent="0.25">
      <c r="A146" s="3" t="s">
        <v>96</v>
      </c>
      <c r="B146" s="4" t="s">
        <v>97</v>
      </c>
      <c r="C146" s="21" t="s">
        <v>172</v>
      </c>
      <c r="D146" s="43">
        <f t="shared" ref="D146:K146" si="107">D147+D151</f>
        <v>0</v>
      </c>
      <c r="E146" s="43">
        <f t="shared" si="107"/>
        <v>0</v>
      </c>
      <c r="F146" s="43">
        <f t="shared" si="107"/>
        <v>0</v>
      </c>
      <c r="G146" s="43">
        <f t="shared" si="107"/>
        <v>0</v>
      </c>
      <c r="H146" s="43">
        <f t="shared" si="107"/>
        <v>0</v>
      </c>
      <c r="I146" s="43">
        <f t="shared" si="107"/>
        <v>0</v>
      </c>
      <c r="J146" s="43">
        <f t="shared" si="107"/>
        <v>0</v>
      </c>
      <c r="K146" s="43">
        <f t="shared" si="107"/>
        <v>0</v>
      </c>
      <c r="L146" s="43">
        <f t="shared" ref="L146:AU146" si="108">L147+L151</f>
        <v>0</v>
      </c>
      <c r="M146" s="43">
        <f t="shared" si="108"/>
        <v>0</v>
      </c>
      <c r="N146" s="43">
        <f t="shared" si="108"/>
        <v>0</v>
      </c>
      <c r="O146" s="43">
        <f t="shared" si="108"/>
        <v>0</v>
      </c>
      <c r="P146" s="43">
        <f t="shared" si="108"/>
        <v>0</v>
      </c>
      <c r="Q146" s="43">
        <f t="shared" si="108"/>
        <v>0</v>
      </c>
      <c r="R146" s="43">
        <f t="shared" si="108"/>
        <v>0</v>
      </c>
      <c r="S146" s="43">
        <f t="shared" si="108"/>
        <v>0</v>
      </c>
      <c r="T146" s="43">
        <f t="shared" si="108"/>
        <v>0</v>
      </c>
      <c r="U146" s="43">
        <f t="shared" si="108"/>
        <v>0</v>
      </c>
      <c r="V146" s="43">
        <f t="shared" si="108"/>
        <v>0</v>
      </c>
      <c r="W146" s="43">
        <f t="shared" si="108"/>
        <v>0</v>
      </c>
      <c r="X146" s="43">
        <f t="shared" si="108"/>
        <v>0</v>
      </c>
      <c r="Y146" s="43">
        <f t="shared" si="108"/>
        <v>0</v>
      </c>
      <c r="Z146" s="43">
        <f t="shared" si="108"/>
        <v>0</v>
      </c>
      <c r="AA146" s="43">
        <f t="shared" si="108"/>
        <v>0</v>
      </c>
      <c r="AB146" s="43">
        <f t="shared" si="108"/>
        <v>0</v>
      </c>
      <c r="AC146" s="43">
        <f t="shared" si="108"/>
        <v>0</v>
      </c>
      <c r="AD146" s="43">
        <f t="shared" si="108"/>
        <v>0</v>
      </c>
      <c r="AE146" s="43">
        <f t="shared" si="108"/>
        <v>0</v>
      </c>
      <c r="AF146" s="43">
        <f t="shared" si="108"/>
        <v>0</v>
      </c>
      <c r="AG146" s="43">
        <f t="shared" si="108"/>
        <v>0</v>
      </c>
      <c r="AH146" s="43">
        <f t="shared" si="108"/>
        <v>0</v>
      </c>
      <c r="AI146" s="43">
        <f t="shared" si="108"/>
        <v>0</v>
      </c>
      <c r="AJ146" s="43">
        <f t="shared" si="108"/>
        <v>0</v>
      </c>
      <c r="AK146" s="43">
        <f t="shared" si="108"/>
        <v>0</v>
      </c>
      <c r="AL146" s="43">
        <f t="shared" si="108"/>
        <v>0</v>
      </c>
      <c r="AM146" s="43">
        <f t="shared" si="108"/>
        <v>0</v>
      </c>
      <c r="AN146" s="43">
        <f t="shared" si="108"/>
        <v>0</v>
      </c>
      <c r="AO146" s="43">
        <f t="shared" si="108"/>
        <v>0</v>
      </c>
      <c r="AP146" s="43">
        <f t="shared" si="108"/>
        <v>0</v>
      </c>
      <c r="AQ146" s="43">
        <f t="shared" si="108"/>
        <v>0</v>
      </c>
      <c r="AR146" s="43">
        <f t="shared" si="108"/>
        <v>0</v>
      </c>
      <c r="AS146" s="43">
        <f t="shared" si="108"/>
        <v>0</v>
      </c>
      <c r="AT146" s="43">
        <f t="shared" si="108"/>
        <v>0</v>
      </c>
      <c r="AU146" s="43">
        <f t="shared" si="108"/>
        <v>0</v>
      </c>
    </row>
    <row r="147" spans="1:47" s="1" customFormat="1" ht="63" x14ac:dyDescent="0.25">
      <c r="A147" s="5" t="s">
        <v>98</v>
      </c>
      <c r="B147" s="6" t="s">
        <v>99</v>
      </c>
      <c r="C147" s="23" t="s">
        <v>172</v>
      </c>
      <c r="D147" s="41">
        <f t="shared" ref="D147:K147" si="109">SUM(D148:D150)</f>
        <v>0</v>
      </c>
      <c r="E147" s="41">
        <f t="shared" si="109"/>
        <v>0</v>
      </c>
      <c r="F147" s="41">
        <f t="shared" si="109"/>
        <v>0</v>
      </c>
      <c r="G147" s="41">
        <f t="shared" si="109"/>
        <v>0</v>
      </c>
      <c r="H147" s="41">
        <f t="shared" si="109"/>
        <v>0</v>
      </c>
      <c r="I147" s="41">
        <f t="shared" si="109"/>
        <v>0</v>
      </c>
      <c r="J147" s="41">
        <f t="shared" si="109"/>
        <v>0</v>
      </c>
      <c r="K147" s="41">
        <f t="shared" si="109"/>
        <v>0</v>
      </c>
      <c r="L147" s="41">
        <f t="shared" ref="L147:AU147" si="110">SUM(L148:L150)</f>
        <v>0</v>
      </c>
      <c r="M147" s="41">
        <f t="shared" si="110"/>
        <v>0</v>
      </c>
      <c r="N147" s="41">
        <f t="shared" si="110"/>
        <v>0</v>
      </c>
      <c r="O147" s="41">
        <f t="shared" si="110"/>
        <v>0</v>
      </c>
      <c r="P147" s="41">
        <f t="shared" si="110"/>
        <v>0</v>
      </c>
      <c r="Q147" s="41">
        <f t="shared" si="110"/>
        <v>0</v>
      </c>
      <c r="R147" s="41">
        <f t="shared" si="110"/>
        <v>0</v>
      </c>
      <c r="S147" s="41">
        <f t="shared" si="110"/>
        <v>0</v>
      </c>
      <c r="T147" s="41">
        <f t="shared" si="110"/>
        <v>0</v>
      </c>
      <c r="U147" s="41">
        <f t="shared" si="110"/>
        <v>0</v>
      </c>
      <c r="V147" s="41">
        <f t="shared" si="110"/>
        <v>0</v>
      </c>
      <c r="W147" s="41">
        <f t="shared" si="110"/>
        <v>0</v>
      </c>
      <c r="X147" s="41">
        <f t="shared" si="110"/>
        <v>0</v>
      </c>
      <c r="Y147" s="41">
        <f t="shared" si="110"/>
        <v>0</v>
      </c>
      <c r="Z147" s="41">
        <f t="shared" si="110"/>
        <v>0</v>
      </c>
      <c r="AA147" s="41">
        <f t="shared" si="110"/>
        <v>0</v>
      </c>
      <c r="AB147" s="41">
        <f t="shared" si="110"/>
        <v>0</v>
      </c>
      <c r="AC147" s="41">
        <f t="shared" si="110"/>
        <v>0</v>
      </c>
      <c r="AD147" s="41">
        <f t="shared" si="110"/>
        <v>0</v>
      </c>
      <c r="AE147" s="41">
        <f t="shared" si="110"/>
        <v>0</v>
      </c>
      <c r="AF147" s="41">
        <f t="shared" si="110"/>
        <v>0</v>
      </c>
      <c r="AG147" s="41">
        <f t="shared" si="110"/>
        <v>0</v>
      </c>
      <c r="AH147" s="41">
        <f t="shared" si="110"/>
        <v>0</v>
      </c>
      <c r="AI147" s="41">
        <f t="shared" si="110"/>
        <v>0</v>
      </c>
      <c r="AJ147" s="41">
        <f t="shared" si="110"/>
        <v>0</v>
      </c>
      <c r="AK147" s="41">
        <f t="shared" si="110"/>
        <v>0</v>
      </c>
      <c r="AL147" s="41">
        <f t="shared" si="110"/>
        <v>0</v>
      </c>
      <c r="AM147" s="41">
        <f t="shared" si="110"/>
        <v>0</v>
      </c>
      <c r="AN147" s="41">
        <f t="shared" si="110"/>
        <v>0</v>
      </c>
      <c r="AO147" s="41">
        <f t="shared" si="110"/>
        <v>0</v>
      </c>
      <c r="AP147" s="41">
        <f t="shared" si="110"/>
        <v>0</v>
      </c>
      <c r="AQ147" s="41">
        <f t="shared" si="110"/>
        <v>0</v>
      </c>
      <c r="AR147" s="41">
        <f t="shared" si="110"/>
        <v>0</v>
      </c>
      <c r="AS147" s="41">
        <f t="shared" si="110"/>
        <v>0</v>
      </c>
      <c r="AT147" s="41">
        <f t="shared" si="110"/>
        <v>0</v>
      </c>
      <c r="AU147" s="41">
        <f t="shared" si="110"/>
        <v>0</v>
      </c>
    </row>
    <row r="148" spans="1:47" s="1" customFormat="1" x14ac:dyDescent="0.25">
      <c r="A148" s="11" t="s">
        <v>98</v>
      </c>
      <c r="B148" s="12" t="s">
        <v>51</v>
      </c>
      <c r="C148" s="13" t="s">
        <v>52</v>
      </c>
      <c r="D148" s="13" t="s">
        <v>52</v>
      </c>
      <c r="E148" s="13" t="s">
        <v>52</v>
      </c>
      <c r="F148" s="13" t="s">
        <v>52</v>
      </c>
      <c r="G148" s="13" t="s">
        <v>52</v>
      </c>
      <c r="H148" s="13" t="s">
        <v>52</v>
      </c>
      <c r="I148" s="13" t="s">
        <v>52</v>
      </c>
      <c r="J148" s="13" t="s">
        <v>52</v>
      </c>
      <c r="K148" s="13" t="s">
        <v>52</v>
      </c>
      <c r="L148" s="13" t="s">
        <v>52</v>
      </c>
      <c r="M148" s="13" t="s">
        <v>52</v>
      </c>
      <c r="N148" s="13" t="s">
        <v>52</v>
      </c>
      <c r="O148" s="13" t="s">
        <v>52</v>
      </c>
      <c r="P148" s="13" t="s">
        <v>52</v>
      </c>
      <c r="Q148" s="13" t="s">
        <v>52</v>
      </c>
      <c r="R148" s="13" t="s">
        <v>52</v>
      </c>
      <c r="S148" s="13" t="s">
        <v>52</v>
      </c>
      <c r="T148" s="13" t="s">
        <v>52</v>
      </c>
      <c r="U148" s="13" t="s">
        <v>52</v>
      </c>
      <c r="V148" s="13" t="s">
        <v>52</v>
      </c>
      <c r="W148" s="13" t="s">
        <v>52</v>
      </c>
      <c r="X148" s="13" t="s">
        <v>52</v>
      </c>
      <c r="Y148" s="13" t="s">
        <v>52</v>
      </c>
      <c r="Z148" s="13" t="s">
        <v>52</v>
      </c>
      <c r="AA148" s="13" t="s">
        <v>52</v>
      </c>
      <c r="AB148" s="13" t="s">
        <v>52</v>
      </c>
      <c r="AC148" s="13" t="s">
        <v>52</v>
      </c>
      <c r="AD148" s="13" t="s">
        <v>52</v>
      </c>
      <c r="AE148" s="13" t="s">
        <v>52</v>
      </c>
      <c r="AF148" s="13" t="s">
        <v>52</v>
      </c>
      <c r="AG148" s="13" t="s">
        <v>52</v>
      </c>
      <c r="AH148" s="13" t="s">
        <v>52</v>
      </c>
      <c r="AI148" s="13" t="s">
        <v>52</v>
      </c>
      <c r="AJ148" s="13" t="s">
        <v>52</v>
      </c>
      <c r="AK148" s="13" t="s">
        <v>52</v>
      </c>
      <c r="AL148" s="13" t="s">
        <v>52</v>
      </c>
      <c r="AM148" s="13" t="s">
        <v>52</v>
      </c>
      <c r="AN148" s="13" t="s">
        <v>52</v>
      </c>
      <c r="AO148" s="13" t="s">
        <v>52</v>
      </c>
      <c r="AP148" s="13" t="s">
        <v>52</v>
      </c>
      <c r="AQ148" s="13" t="s">
        <v>52</v>
      </c>
      <c r="AR148" s="13" t="s">
        <v>52</v>
      </c>
      <c r="AS148" s="13" t="s">
        <v>52</v>
      </c>
      <c r="AT148" s="13" t="s">
        <v>52</v>
      </c>
      <c r="AU148" s="13" t="s">
        <v>52</v>
      </c>
    </row>
    <row r="149" spans="1:47" s="1" customFormat="1" x14ac:dyDescent="0.25">
      <c r="A149" s="11" t="s">
        <v>98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 x14ac:dyDescent="0.25">
      <c r="A150" s="11" t="s">
        <v>53</v>
      </c>
      <c r="B150" s="11" t="s">
        <v>53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 ht="47.25" x14ac:dyDescent="0.25">
      <c r="A151" s="5" t="s">
        <v>100</v>
      </c>
      <c r="B151" s="6" t="s">
        <v>101</v>
      </c>
      <c r="C151" s="23"/>
      <c r="D151" s="41">
        <f t="shared" ref="D151:K151" si="111">SUM(D152:D154)</f>
        <v>0</v>
      </c>
      <c r="E151" s="41">
        <f t="shared" si="111"/>
        <v>0</v>
      </c>
      <c r="F151" s="41">
        <f t="shared" si="111"/>
        <v>0</v>
      </c>
      <c r="G151" s="41">
        <f t="shared" si="111"/>
        <v>0</v>
      </c>
      <c r="H151" s="41">
        <f t="shared" si="111"/>
        <v>0</v>
      </c>
      <c r="I151" s="41">
        <f t="shared" si="111"/>
        <v>0</v>
      </c>
      <c r="J151" s="41">
        <f t="shared" si="111"/>
        <v>0</v>
      </c>
      <c r="K151" s="41">
        <f t="shared" si="111"/>
        <v>0</v>
      </c>
      <c r="L151" s="41">
        <f t="shared" ref="L151:AU151" si="112">SUM(L152:L154)</f>
        <v>0</v>
      </c>
      <c r="M151" s="41">
        <f t="shared" si="112"/>
        <v>0</v>
      </c>
      <c r="N151" s="41">
        <f t="shared" si="112"/>
        <v>0</v>
      </c>
      <c r="O151" s="41">
        <f t="shared" si="112"/>
        <v>0</v>
      </c>
      <c r="P151" s="41">
        <f t="shared" si="112"/>
        <v>0</v>
      </c>
      <c r="Q151" s="41">
        <f t="shared" si="112"/>
        <v>0</v>
      </c>
      <c r="R151" s="41">
        <f t="shared" si="112"/>
        <v>0</v>
      </c>
      <c r="S151" s="41">
        <f t="shared" si="112"/>
        <v>0</v>
      </c>
      <c r="T151" s="41">
        <f t="shared" si="112"/>
        <v>0</v>
      </c>
      <c r="U151" s="41">
        <f t="shared" si="112"/>
        <v>0</v>
      </c>
      <c r="V151" s="41">
        <f t="shared" si="112"/>
        <v>0</v>
      </c>
      <c r="W151" s="41">
        <f t="shared" si="112"/>
        <v>0</v>
      </c>
      <c r="X151" s="41">
        <f t="shared" si="112"/>
        <v>0</v>
      </c>
      <c r="Y151" s="41">
        <f t="shared" si="112"/>
        <v>0</v>
      </c>
      <c r="Z151" s="41">
        <f t="shared" si="112"/>
        <v>0</v>
      </c>
      <c r="AA151" s="41">
        <f t="shared" si="112"/>
        <v>0</v>
      </c>
      <c r="AB151" s="41">
        <f t="shared" si="112"/>
        <v>0</v>
      </c>
      <c r="AC151" s="41">
        <f t="shared" si="112"/>
        <v>0</v>
      </c>
      <c r="AD151" s="41">
        <f t="shared" si="112"/>
        <v>0</v>
      </c>
      <c r="AE151" s="41">
        <f t="shared" si="112"/>
        <v>0</v>
      </c>
      <c r="AF151" s="41">
        <f t="shared" si="112"/>
        <v>0</v>
      </c>
      <c r="AG151" s="41">
        <f t="shared" si="112"/>
        <v>0</v>
      </c>
      <c r="AH151" s="41">
        <f t="shared" si="112"/>
        <v>0</v>
      </c>
      <c r="AI151" s="41">
        <f t="shared" si="112"/>
        <v>0</v>
      </c>
      <c r="AJ151" s="41">
        <f t="shared" si="112"/>
        <v>0</v>
      </c>
      <c r="AK151" s="41">
        <f t="shared" si="112"/>
        <v>0</v>
      </c>
      <c r="AL151" s="41">
        <f t="shared" si="112"/>
        <v>0</v>
      </c>
      <c r="AM151" s="41">
        <f t="shared" si="112"/>
        <v>0</v>
      </c>
      <c r="AN151" s="41">
        <f t="shared" si="112"/>
        <v>0</v>
      </c>
      <c r="AO151" s="41">
        <f t="shared" si="112"/>
        <v>0</v>
      </c>
      <c r="AP151" s="41">
        <f t="shared" si="112"/>
        <v>0</v>
      </c>
      <c r="AQ151" s="41">
        <f t="shared" si="112"/>
        <v>0</v>
      </c>
      <c r="AR151" s="41">
        <f t="shared" si="112"/>
        <v>0</v>
      </c>
      <c r="AS151" s="41">
        <f t="shared" si="112"/>
        <v>0</v>
      </c>
      <c r="AT151" s="41">
        <f t="shared" si="112"/>
        <v>0</v>
      </c>
      <c r="AU151" s="41">
        <f t="shared" si="112"/>
        <v>0</v>
      </c>
    </row>
    <row r="152" spans="1:47" s="1" customFormat="1" x14ac:dyDescent="0.25">
      <c r="A152" s="11" t="s">
        <v>100</v>
      </c>
      <c r="B152" s="12" t="s">
        <v>51</v>
      </c>
      <c r="C152" s="13" t="s">
        <v>52</v>
      </c>
      <c r="D152" s="13" t="s">
        <v>52</v>
      </c>
      <c r="E152" s="13" t="s">
        <v>52</v>
      </c>
      <c r="F152" s="13" t="s">
        <v>52</v>
      </c>
      <c r="G152" s="13" t="s">
        <v>52</v>
      </c>
      <c r="H152" s="13" t="s">
        <v>52</v>
      </c>
      <c r="I152" s="13" t="s">
        <v>52</v>
      </c>
      <c r="J152" s="13" t="s">
        <v>52</v>
      </c>
      <c r="K152" s="13" t="s">
        <v>52</v>
      </c>
      <c r="L152" s="13" t="s">
        <v>52</v>
      </c>
      <c r="M152" s="13" t="s">
        <v>52</v>
      </c>
      <c r="N152" s="13" t="s">
        <v>52</v>
      </c>
      <c r="O152" s="13" t="s">
        <v>52</v>
      </c>
      <c r="P152" s="13" t="s">
        <v>52</v>
      </c>
      <c r="Q152" s="13" t="s">
        <v>52</v>
      </c>
      <c r="R152" s="13" t="s">
        <v>52</v>
      </c>
      <c r="S152" s="13" t="s">
        <v>52</v>
      </c>
      <c r="T152" s="13" t="s">
        <v>52</v>
      </c>
      <c r="U152" s="13" t="s">
        <v>52</v>
      </c>
      <c r="V152" s="13" t="s">
        <v>52</v>
      </c>
      <c r="W152" s="13" t="s">
        <v>52</v>
      </c>
      <c r="X152" s="13" t="s">
        <v>52</v>
      </c>
      <c r="Y152" s="13" t="s">
        <v>52</v>
      </c>
      <c r="Z152" s="13" t="s">
        <v>52</v>
      </c>
      <c r="AA152" s="13" t="s">
        <v>52</v>
      </c>
      <c r="AB152" s="13" t="s">
        <v>52</v>
      </c>
      <c r="AC152" s="13" t="s">
        <v>52</v>
      </c>
      <c r="AD152" s="13" t="s">
        <v>52</v>
      </c>
      <c r="AE152" s="13" t="s">
        <v>52</v>
      </c>
      <c r="AF152" s="13" t="s">
        <v>52</v>
      </c>
      <c r="AG152" s="13" t="s">
        <v>52</v>
      </c>
      <c r="AH152" s="13" t="s">
        <v>52</v>
      </c>
      <c r="AI152" s="13" t="s">
        <v>52</v>
      </c>
      <c r="AJ152" s="13" t="s">
        <v>52</v>
      </c>
      <c r="AK152" s="13" t="s">
        <v>52</v>
      </c>
      <c r="AL152" s="13" t="s">
        <v>52</v>
      </c>
      <c r="AM152" s="13" t="s">
        <v>52</v>
      </c>
      <c r="AN152" s="13" t="s">
        <v>52</v>
      </c>
      <c r="AO152" s="13" t="s">
        <v>52</v>
      </c>
      <c r="AP152" s="13" t="s">
        <v>52</v>
      </c>
      <c r="AQ152" s="13" t="s">
        <v>52</v>
      </c>
      <c r="AR152" s="13" t="s">
        <v>52</v>
      </c>
      <c r="AS152" s="13" t="s">
        <v>52</v>
      </c>
      <c r="AT152" s="13" t="s">
        <v>52</v>
      </c>
      <c r="AU152" s="13" t="s">
        <v>52</v>
      </c>
    </row>
    <row r="153" spans="1:47" s="1" customFormat="1" x14ac:dyDescent="0.25">
      <c r="A153" s="11" t="s">
        <v>100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 x14ac:dyDescent="0.25">
      <c r="A154" s="11" t="s">
        <v>53</v>
      </c>
      <c r="B154" s="11" t="s">
        <v>53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 ht="31.5" x14ac:dyDescent="0.25">
      <c r="A155" s="3" t="s">
        <v>102</v>
      </c>
      <c r="B155" s="4" t="s">
        <v>103</v>
      </c>
      <c r="C155" s="21" t="s">
        <v>172</v>
      </c>
      <c r="D155" s="43">
        <f t="shared" ref="D155:K155" si="113">SUM(D156:D158)</f>
        <v>0</v>
      </c>
      <c r="E155" s="43">
        <f t="shared" si="113"/>
        <v>0</v>
      </c>
      <c r="F155" s="43">
        <f t="shared" si="113"/>
        <v>0</v>
      </c>
      <c r="G155" s="43">
        <f t="shared" si="113"/>
        <v>0</v>
      </c>
      <c r="H155" s="43">
        <f t="shared" si="113"/>
        <v>0</v>
      </c>
      <c r="I155" s="43">
        <f t="shared" si="113"/>
        <v>0</v>
      </c>
      <c r="J155" s="43">
        <f t="shared" si="113"/>
        <v>0</v>
      </c>
      <c r="K155" s="43">
        <f t="shared" si="113"/>
        <v>0</v>
      </c>
      <c r="L155" s="43">
        <f t="shared" ref="L155:AU155" si="114">SUM(L156:L158)</f>
        <v>0</v>
      </c>
      <c r="M155" s="43">
        <f t="shared" si="114"/>
        <v>0</v>
      </c>
      <c r="N155" s="43">
        <f t="shared" si="114"/>
        <v>0</v>
      </c>
      <c r="O155" s="43">
        <f t="shared" si="114"/>
        <v>0</v>
      </c>
      <c r="P155" s="43">
        <f t="shared" si="114"/>
        <v>0</v>
      </c>
      <c r="Q155" s="43">
        <f t="shared" si="114"/>
        <v>0</v>
      </c>
      <c r="R155" s="43">
        <f t="shared" si="114"/>
        <v>0</v>
      </c>
      <c r="S155" s="43">
        <f t="shared" si="114"/>
        <v>0</v>
      </c>
      <c r="T155" s="43">
        <f t="shared" si="114"/>
        <v>0</v>
      </c>
      <c r="U155" s="43">
        <f t="shared" si="114"/>
        <v>0</v>
      </c>
      <c r="V155" s="43">
        <f t="shared" si="114"/>
        <v>0</v>
      </c>
      <c r="W155" s="43">
        <f t="shared" si="114"/>
        <v>0</v>
      </c>
      <c r="X155" s="43">
        <f t="shared" si="114"/>
        <v>0</v>
      </c>
      <c r="Y155" s="43">
        <f t="shared" si="114"/>
        <v>0</v>
      </c>
      <c r="Z155" s="43">
        <f t="shared" si="114"/>
        <v>0</v>
      </c>
      <c r="AA155" s="43">
        <f t="shared" si="114"/>
        <v>0</v>
      </c>
      <c r="AB155" s="43">
        <f t="shared" si="114"/>
        <v>0</v>
      </c>
      <c r="AC155" s="43">
        <f t="shared" si="114"/>
        <v>0</v>
      </c>
      <c r="AD155" s="43">
        <f t="shared" si="114"/>
        <v>0</v>
      </c>
      <c r="AE155" s="43">
        <f t="shared" si="114"/>
        <v>0</v>
      </c>
      <c r="AF155" s="43">
        <f t="shared" si="114"/>
        <v>0</v>
      </c>
      <c r="AG155" s="43">
        <f t="shared" si="114"/>
        <v>0</v>
      </c>
      <c r="AH155" s="43">
        <f t="shared" si="114"/>
        <v>0</v>
      </c>
      <c r="AI155" s="43">
        <f t="shared" si="114"/>
        <v>0</v>
      </c>
      <c r="AJ155" s="43">
        <f t="shared" si="114"/>
        <v>0</v>
      </c>
      <c r="AK155" s="43">
        <f t="shared" si="114"/>
        <v>0</v>
      </c>
      <c r="AL155" s="43">
        <f t="shared" si="114"/>
        <v>0</v>
      </c>
      <c r="AM155" s="43">
        <f t="shared" si="114"/>
        <v>0</v>
      </c>
      <c r="AN155" s="43">
        <f t="shared" si="114"/>
        <v>0</v>
      </c>
      <c r="AO155" s="43">
        <f t="shared" si="114"/>
        <v>0</v>
      </c>
      <c r="AP155" s="43">
        <f t="shared" si="114"/>
        <v>0</v>
      </c>
      <c r="AQ155" s="43">
        <f t="shared" si="114"/>
        <v>0</v>
      </c>
      <c r="AR155" s="43">
        <f t="shared" si="114"/>
        <v>0</v>
      </c>
      <c r="AS155" s="43">
        <f t="shared" si="114"/>
        <v>0</v>
      </c>
      <c r="AT155" s="43">
        <f t="shared" si="114"/>
        <v>0</v>
      </c>
      <c r="AU155" s="43">
        <f t="shared" si="114"/>
        <v>0</v>
      </c>
    </row>
    <row r="156" spans="1:47" s="1" customFormat="1" x14ac:dyDescent="0.25">
      <c r="A156" s="11" t="s">
        <v>102</v>
      </c>
      <c r="B156" s="12" t="s">
        <v>51</v>
      </c>
      <c r="C156" s="13" t="s">
        <v>52</v>
      </c>
      <c r="D156" s="13" t="s">
        <v>52</v>
      </c>
      <c r="E156" s="13" t="s">
        <v>52</v>
      </c>
      <c r="F156" s="13" t="s">
        <v>52</v>
      </c>
      <c r="G156" s="13" t="s">
        <v>52</v>
      </c>
      <c r="H156" s="13" t="s">
        <v>52</v>
      </c>
      <c r="I156" s="13" t="s">
        <v>52</v>
      </c>
      <c r="J156" s="13" t="s">
        <v>52</v>
      </c>
      <c r="K156" s="13" t="s">
        <v>52</v>
      </c>
      <c r="L156" s="13" t="s">
        <v>52</v>
      </c>
      <c r="M156" s="13" t="s">
        <v>52</v>
      </c>
      <c r="N156" s="13" t="s">
        <v>52</v>
      </c>
      <c r="O156" s="13" t="s">
        <v>52</v>
      </c>
      <c r="P156" s="13" t="s">
        <v>52</v>
      </c>
      <c r="Q156" s="13" t="s">
        <v>52</v>
      </c>
      <c r="R156" s="13" t="s">
        <v>52</v>
      </c>
      <c r="S156" s="13" t="s">
        <v>52</v>
      </c>
      <c r="T156" s="13" t="s">
        <v>52</v>
      </c>
      <c r="U156" s="13" t="s">
        <v>52</v>
      </c>
      <c r="V156" s="13" t="s">
        <v>52</v>
      </c>
      <c r="W156" s="13" t="s">
        <v>52</v>
      </c>
      <c r="X156" s="13" t="s">
        <v>52</v>
      </c>
      <c r="Y156" s="13" t="s">
        <v>52</v>
      </c>
      <c r="Z156" s="13" t="s">
        <v>52</v>
      </c>
      <c r="AA156" s="13" t="s">
        <v>52</v>
      </c>
      <c r="AB156" s="13" t="s">
        <v>52</v>
      </c>
      <c r="AC156" s="13" t="s">
        <v>52</v>
      </c>
      <c r="AD156" s="13" t="s">
        <v>52</v>
      </c>
      <c r="AE156" s="13" t="s">
        <v>52</v>
      </c>
      <c r="AF156" s="13" t="s">
        <v>52</v>
      </c>
      <c r="AG156" s="13" t="s">
        <v>52</v>
      </c>
      <c r="AH156" s="13" t="s">
        <v>52</v>
      </c>
      <c r="AI156" s="13" t="s">
        <v>52</v>
      </c>
      <c r="AJ156" s="13" t="s">
        <v>52</v>
      </c>
      <c r="AK156" s="13" t="s">
        <v>52</v>
      </c>
      <c r="AL156" s="13" t="s">
        <v>52</v>
      </c>
      <c r="AM156" s="13" t="s">
        <v>52</v>
      </c>
      <c r="AN156" s="13" t="s">
        <v>52</v>
      </c>
      <c r="AO156" s="13" t="s">
        <v>52</v>
      </c>
      <c r="AP156" s="13" t="s">
        <v>52</v>
      </c>
      <c r="AQ156" s="13" t="s">
        <v>52</v>
      </c>
      <c r="AR156" s="13" t="s">
        <v>52</v>
      </c>
      <c r="AS156" s="13" t="s">
        <v>52</v>
      </c>
      <c r="AT156" s="13" t="s">
        <v>52</v>
      </c>
      <c r="AU156" s="13" t="s">
        <v>52</v>
      </c>
    </row>
    <row r="157" spans="1:47" s="1" customFormat="1" x14ac:dyDescent="0.25">
      <c r="A157" s="11" t="s">
        <v>102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 x14ac:dyDescent="0.25">
      <c r="A158" s="11" t="s">
        <v>53</v>
      </c>
      <c r="B158" s="11" t="s">
        <v>53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 ht="47.25" x14ac:dyDescent="0.25">
      <c r="A159" s="3" t="s">
        <v>104</v>
      </c>
      <c r="B159" s="4" t="s">
        <v>105</v>
      </c>
      <c r="C159" s="21" t="s">
        <v>172</v>
      </c>
      <c r="D159" s="43">
        <f t="shared" ref="D159:K159" si="115">SUM(D160:D162)</f>
        <v>0</v>
      </c>
      <c r="E159" s="43">
        <f t="shared" si="115"/>
        <v>0</v>
      </c>
      <c r="F159" s="43">
        <f t="shared" si="115"/>
        <v>0</v>
      </c>
      <c r="G159" s="43">
        <f t="shared" si="115"/>
        <v>0</v>
      </c>
      <c r="H159" s="43">
        <f t="shared" si="115"/>
        <v>0</v>
      </c>
      <c r="I159" s="43">
        <f t="shared" si="115"/>
        <v>0</v>
      </c>
      <c r="J159" s="43">
        <f t="shared" si="115"/>
        <v>0</v>
      </c>
      <c r="K159" s="43">
        <f t="shared" si="115"/>
        <v>0</v>
      </c>
      <c r="L159" s="43">
        <f t="shared" ref="L159:AU159" si="116">SUM(L160:L162)</f>
        <v>0</v>
      </c>
      <c r="M159" s="43">
        <f t="shared" si="116"/>
        <v>0</v>
      </c>
      <c r="N159" s="43">
        <f t="shared" si="116"/>
        <v>0</v>
      </c>
      <c r="O159" s="43">
        <f t="shared" si="116"/>
        <v>0</v>
      </c>
      <c r="P159" s="43">
        <f t="shared" si="116"/>
        <v>0</v>
      </c>
      <c r="Q159" s="43">
        <f t="shared" si="116"/>
        <v>0</v>
      </c>
      <c r="R159" s="43">
        <f t="shared" si="116"/>
        <v>0</v>
      </c>
      <c r="S159" s="43">
        <f t="shared" si="116"/>
        <v>0</v>
      </c>
      <c r="T159" s="43">
        <f t="shared" si="116"/>
        <v>0</v>
      </c>
      <c r="U159" s="43">
        <f t="shared" si="116"/>
        <v>0</v>
      </c>
      <c r="V159" s="43">
        <f t="shared" si="116"/>
        <v>0</v>
      </c>
      <c r="W159" s="43">
        <f t="shared" si="116"/>
        <v>0</v>
      </c>
      <c r="X159" s="43">
        <f t="shared" si="116"/>
        <v>0</v>
      </c>
      <c r="Y159" s="43">
        <f t="shared" si="116"/>
        <v>0</v>
      </c>
      <c r="Z159" s="43">
        <f t="shared" si="116"/>
        <v>0</v>
      </c>
      <c r="AA159" s="43">
        <f t="shared" si="116"/>
        <v>0</v>
      </c>
      <c r="AB159" s="43">
        <f t="shared" si="116"/>
        <v>0</v>
      </c>
      <c r="AC159" s="43">
        <f t="shared" si="116"/>
        <v>0</v>
      </c>
      <c r="AD159" s="43">
        <f t="shared" si="116"/>
        <v>0</v>
      </c>
      <c r="AE159" s="43">
        <f t="shared" si="116"/>
        <v>0</v>
      </c>
      <c r="AF159" s="43">
        <f t="shared" si="116"/>
        <v>0</v>
      </c>
      <c r="AG159" s="43">
        <f t="shared" si="116"/>
        <v>0</v>
      </c>
      <c r="AH159" s="43">
        <f t="shared" si="116"/>
        <v>0</v>
      </c>
      <c r="AI159" s="43">
        <f t="shared" si="116"/>
        <v>0</v>
      </c>
      <c r="AJ159" s="43">
        <f t="shared" si="116"/>
        <v>0</v>
      </c>
      <c r="AK159" s="43">
        <f t="shared" si="116"/>
        <v>0</v>
      </c>
      <c r="AL159" s="43">
        <f t="shared" si="116"/>
        <v>0</v>
      </c>
      <c r="AM159" s="43">
        <f t="shared" si="116"/>
        <v>0</v>
      </c>
      <c r="AN159" s="43">
        <f t="shared" si="116"/>
        <v>0</v>
      </c>
      <c r="AO159" s="43">
        <f t="shared" si="116"/>
        <v>0</v>
      </c>
      <c r="AP159" s="43">
        <f t="shared" si="116"/>
        <v>0</v>
      </c>
      <c r="AQ159" s="43">
        <f t="shared" si="116"/>
        <v>0</v>
      </c>
      <c r="AR159" s="43">
        <f t="shared" si="116"/>
        <v>0</v>
      </c>
      <c r="AS159" s="43">
        <f t="shared" si="116"/>
        <v>0</v>
      </c>
      <c r="AT159" s="43">
        <f t="shared" si="116"/>
        <v>0</v>
      </c>
      <c r="AU159" s="43">
        <f t="shared" si="116"/>
        <v>0</v>
      </c>
    </row>
    <row r="160" spans="1:47" s="1" customFormat="1" x14ac:dyDescent="0.25">
      <c r="A160" s="11" t="s">
        <v>104</v>
      </c>
      <c r="B160" s="12" t="s">
        <v>51</v>
      </c>
      <c r="C160" s="13" t="s">
        <v>52</v>
      </c>
      <c r="D160" s="13" t="s">
        <v>52</v>
      </c>
      <c r="E160" s="13" t="s">
        <v>52</v>
      </c>
      <c r="F160" s="13" t="s">
        <v>52</v>
      </c>
      <c r="G160" s="13" t="s">
        <v>52</v>
      </c>
      <c r="H160" s="13" t="s">
        <v>52</v>
      </c>
      <c r="I160" s="13" t="s">
        <v>52</v>
      </c>
      <c r="J160" s="13" t="s">
        <v>52</v>
      </c>
      <c r="K160" s="13" t="s">
        <v>52</v>
      </c>
      <c r="L160" s="13" t="s">
        <v>52</v>
      </c>
      <c r="M160" s="13" t="s">
        <v>52</v>
      </c>
      <c r="N160" s="13" t="s">
        <v>52</v>
      </c>
      <c r="O160" s="13" t="s">
        <v>52</v>
      </c>
      <c r="P160" s="13" t="s">
        <v>52</v>
      </c>
      <c r="Q160" s="13" t="s">
        <v>52</v>
      </c>
      <c r="R160" s="13" t="s">
        <v>52</v>
      </c>
      <c r="S160" s="13" t="s">
        <v>52</v>
      </c>
      <c r="T160" s="13" t="s">
        <v>52</v>
      </c>
      <c r="U160" s="13" t="s">
        <v>52</v>
      </c>
      <c r="V160" s="13" t="s">
        <v>52</v>
      </c>
      <c r="W160" s="13" t="s">
        <v>52</v>
      </c>
      <c r="X160" s="13" t="s">
        <v>52</v>
      </c>
      <c r="Y160" s="13" t="s">
        <v>52</v>
      </c>
      <c r="Z160" s="13" t="s">
        <v>52</v>
      </c>
      <c r="AA160" s="13" t="s">
        <v>52</v>
      </c>
      <c r="AB160" s="13" t="s">
        <v>52</v>
      </c>
      <c r="AC160" s="13" t="s">
        <v>52</v>
      </c>
      <c r="AD160" s="13" t="s">
        <v>52</v>
      </c>
      <c r="AE160" s="13" t="s">
        <v>52</v>
      </c>
      <c r="AF160" s="13" t="s">
        <v>52</v>
      </c>
      <c r="AG160" s="13" t="s">
        <v>52</v>
      </c>
      <c r="AH160" s="13" t="s">
        <v>52</v>
      </c>
      <c r="AI160" s="13" t="s">
        <v>52</v>
      </c>
      <c r="AJ160" s="13" t="s">
        <v>52</v>
      </c>
      <c r="AK160" s="13" t="s">
        <v>52</v>
      </c>
      <c r="AL160" s="13" t="s">
        <v>52</v>
      </c>
      <c r="AM160" s="13" t="s">
        <v>52</v>
      </c>
      <c r="AN160" s="13" t="s">
        <v>52</v>
      </c>
      <c r="AO160" s="13" t="s">
        <v>52</v>
      </c>
      <c r="AP160" s="13" t="s">
        <v>52</v>
      </c>
      <c r="AQ160" s="13" t="s">
        <v>52</v>
      </c>
      <c r="AR160" s="13" t="s">
        <v>52</v>
      </c>
      <c r="AS160" s="13" t="s">
        <v>52</v>
      </c>
      <c r="AT160" s="13" t="s">
        <v>52</v>
      </c>
      <c r="AU160" s="13" t="s">
        <v>52</v>
      </c>
    </row>
    <row r="161" spans="1:47" s="1" customFormat="1" x14ac:dyDescent="0.25">
      <c r="A161" s="11" t="s">
        <v>104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 x14ac:dyDescent="0.25">
      <c r="A162" s="11" t="s">
        <v>53</v>
      </c>
      <c r="B162" s="11" t="s">
        <v>53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 ht="31.5" x14ac:dyDescent="0.25">
      <c r="A163" s="3" t="s">
        <v>106</v>
      </c>
      <c r="B163" s="4" t="s">
        <v>107</v>
      </c>
      <c r="C163" s="4" t="s">
        <v>172</v>
      </c>
      <c r="D163" s="43">
        <f t="shared" ref="D163:K163" si="117">SUM(D164:D166)</f>
        <v>0</v>
      </c>
      <c r="E163" s="43">
        <f t="shared" si="117"/>
        <v>0</v>
      </c>
      <c r="F163" s="43">
        <f t="shared" si="117"/>
        <v>0</v>
      </c>
      <c r="G163" s="43">
        <f t="shared" si="117"/>
        <v>0</v>
      </c>
      <c r="H163" s="43">
        <f t="shared" si="117"/>
        <v>0</v>
      </c>
      <c r="I163" s="43">
        <f t="shared" si="117"/>
        <v>0</v>
      </c>
      <c r="J163" s="43">
        <f t="shared" si="117"/>
        <v>0</v>
      </c>
      <c r="K163" s="43">
        <f t="shared" si="117"/>
        <v>0</v>
      </c>
      <c r="L163" s="43">
        <f t="shared" ref="L163:AU163" si="118">SUM(L164:L166)</f>
        <v>0</v>
      </c>
      <c r="M163" s="43">
        <f t="shared" si="118"/>
        <v>0</v>
      </c>
      <c r="N163" s="43">
        <f t="shared" si="118"/>
        <v>0</v>
      </c>
      <c r="O163" s="43">
        <f t="shared" si="118"/>
        <v>0</v>
      </c>
      <c r="P163" s="43">
        <f t="shared" si="118"/>
        <v>0</v>
      </c>
      <c r="Q163" s="43">
        <f t="shared" si="118"/>
        <v>0</v>
      </c>
      <c r="R163" s="43">
        <f t="shared" si="118"/>
        <v>0</v>
      </c>
      <c r="S163" s="43">
        <f t="shared" si="118"/>
        <v>0</v>
      </c>
      <c r="T163" s="43">
        <f t="shared" si="118"/>
        <v>0</v>
      </c>
      <c r="U163" s="43">
        <f t="shared" si="118"/>
        <v>0</v>
      </c>
      <c r="V163" s="43">
        <f t="shared" si="118"/>
        <v>0</v>
      </c>
      <c r="W163" s="43">
        <f t="shared" si="118"/>
        <v>0</v>
      </c>
      <c r="X163" s="43">
        <f t="shared" si="118"/>
        <v>0</v>
      </c>
      <c r="Y163" s="43">
        <f t="shared" si="118"/>
        <v>0</v>
      </c>
      <c r="Z163" s="43">
        <f t="shared" si="118"/>
        <v>0</v>
      </c>
      <c r="AA163" s="43">
        <f t="shared" si="118"/>
        <v>0</v>
      </c>
      <c r="AB163" s="43">
        <f t="shared" si="118"/>
        <v>0</v>
      </c>
      <c r="AC163" s="43">
        <f t="shared" si="118"/>
        <v>0</v>
      </c>
      <c r="AD163" s="43">
        <f t="shared" si="118"/>
        <v>0</v>
      </c>
      <c r="AE163" s="43">
        <f t="shared" si="118"/>
        <v>0</v>
      </c>
      <c r="AF163" s="43">
        <f t="shared" si="118"/>
        <v>0</v>
      </c>
      <c r="AG163" s="43">
        <f t="shared" si="118"/>
        <v>0</v>
      </c>
      <c r="AH163" s="43">
        <f t="shared" si="118"/>
        <v>0</v>
      </c>
      <c r="AI163" s="43">
        <f t="shared" si="118"/>
        <v>0</v>
      </c>
      <c r="AJ163" s="43">
        <f t="shared" si="118"/>
        <v>0</v>
      </c>
      <c r="AK163" s="43">
        <f t="shared" si="118"/>
        <v>0</v>
      </c>
      <c r="AL163" s="43">
        <f t="shared" si="118"/>
        <v>0</v>
      </c>
      <c r="AM163" s="43">
        <f t="shared" si="118"/>
        <v>0</v>
      </c>
      <c r="AN163" s="43">
        <f t="shared" si="118"/>
        <v>0</v>
      </c>
      <c r="AO163" s="43">
        <f t="shared" si="118"/>
        <v>0</v>
      </c>
      <c r="AP163" s="43">
        <f t="shared" si="118"/>
        <v>0</v>
      </c>
      <c r="AQ163" s="43">
        <f t="shared" si="118"/>
        <v>0</v>
      </c>
      <c r="AR163" s="43">
        <f t="shared" si="118"/>
        <v>0</v>
      </c>
      <c r="AS163" s="43">
        <f t="shared" si="118"/>
        <v>0</v>
      </c>
      <c r="AT163" s="43">
        <f t="shared" si="118"/>
        <v>0</v>
      </c>
      <c r="AU163" s="43">
        <f t="shared" si="118"/>
        <v>0</v>
      </c>
    </row>
    <row r="164" spans="1:47" s="1" customFormat="1" x14ac:dyDescent="0.25">
      <c r="A164" s="11" t="s">
        <v>106</v>
      </c>
      <c r="B164" s="12" t="s">
        <v>51</v>
      </c>
      <c r="C164" s="13" t="s">
        <v>52</v>
      </c>
      <c r="D164" s="13" t="s">
        <v>52</v>
      </c>
      <c r="E164" s="13" t="s">
        <v>52</v>
      </c>
      <c r="F164" s="13" t="s">
        <v>52</v>
      </c>
      <c r="G164" s="13" t="s">
        <v>52</v>
      </c>
      <c r="H164" s="13" t="s">
        <v>52</v>
      </c>
      <c r="I164" s="13" t="s">
        <v>52</v>
      </c>
      <c r="J164" s="13" t="s">
        <v>52</v>
      </c>
      <c r="K164" s="13" t="s">
        <v>52</v>
      </c>
      <c r="L164" s="13" t="s">
        <v>52</v>
      </c>
      <c r="M164" s="13" t="s">
        <v>52</v>
      </c>
      <c r="N164" s="13" t="s">
        <v>52</v>
      </c>
      <c r="O164" s="13" t="s">
        <v>52</v>
      </c>
      <c r="P164" s="13" t="s">
        <v>52</v>
      </c>
      <c r="Q164" s="13" t="s">
        <v>52</v>
      </c>
      <c r="R164" s="13" t="s">
        <v>52</v>
      </c>
      <c r="S164" s="13" t="s">
        <v>52</v>
      </c>
      <c r="T164" s="13" t="s">
        <v>52</v>
      </c>
      <c r="U164" s="13" t="s">
        <v>52</v>
      </c>
      <c r="V164" s="13" t="s">
        <v>52</v>
      </c>
      <c r="W164" s="13" t="s">
        <v>52</v>
      </c>
      <c r="X164" s="13" t="s">
        <v>52</v>
      </c>
      <c r="Y164" s="13" t="s">
        <v>52</v>
      </c>
      <c r="Z164" s="13" t="s">
        <v>52</v>
      </c>
      <c r="AA164" s="13" t="s">
        <v>52</v>
      </c>
      <c r="AB164" s="13" t="s">
        <v>52</v>
      </c>
      <c r="AC164" s="13" t="s">
        <v>52</v>
      </c>
      <c r="AD164" s="13" t="s">
        <v>52</v>
      </c>
      <c r="AE164" s="13" t="s">
        <v>52</v>
      </c>
      <c r="AF164" s="13" t="s">
        <v>52</v>
      </c>
      <c r="AG164" s="13" t="s">
        <v>52</v>
      </c>
      <c r="AH164" s="13" t="s">
        <v>52</v>
      </c>
      <c r="AI164" s="13" t="s">
        <v>52</v>
      </c>
      <c r="AJ164" s="13" t="s">
        <v>52</v>
      </c>
      <c r="AK164" s="13" t="s">
        <v>52</v>
      </c>
      <c r="AL164" s="13" t="s">
        <v>52</v>
      </c>
      <c r="AM164" s="13" t="s">
        <v>52</v>
      </c>
      <c r="AN164" s="13" t="s">
        <v>52</v>
      </c>
      <c r="AO164" s="13" t="s">
        <v>52</v>
      </c>
      <c r="AP164" s="13" t="s">
        <v>52</v>
      </c>
      <c r="AQ164" s="13" t="s">
        <v>52</v>
      </c>
      <c r="AR164" s="13" t="s">
        <v>52</v>
      </c>
      <c r="AS164" s="13" t="s">
        <v>52</v>
      </c>
      <c r="AT164" s="13" t="s">
        <v>52</v>
      </c>
      <c r="AU164" s="13" t="s">
        <v>52</v>
      </c>
    </row>
    <row r="165" spans="1:47" s="1" customFormat="1" x14ac:dyDescent="0.25">
      <c r="A165" s="11" t="s">
        <v>106</v>
      </c>
      <c r="B165" s="12" t="s">
        <v>51</v>
      </c>
      <c r="C165" s="13" t="s">
        <v>52</v>
      </c>
      <c r="D165" s="13" t="s">
        <v>52</v>
      </c>
      <c r="E165" s="13" t="s">
        <v>52</v>
      </c>
      <c r="F165" s="13" t="s">
        <v>52</v>
      </c>
      <c r="G165" s="13" t="s">
        <v>52</v>
      </c>
      <c r="H165" s="13" t="s">
        <v>52</v>
      </c>
      <c r="I165" s="13" t="s">
        <v>52</v>
      </c>
      <c r="J165" s="13" t="s">
        <v>52</v>
      </c>
      <c r="K165" s="13" t="s">
        <v>52</v>
      </c>
      <c r="L165" s="13" t="s">
        <v>52</v>
      </c>
      <c r="M165" s="13" t="s">
        <v>52</v>
      </c>
      <c r="N165" s="13" t="s">
        <v>52</v>
      </c>
      <c r="O165" s="13" t="s">
        <v>52</v>
      </c>
      <c r="P165" s="13" t="s">
        <v>52</v>
      </c>
      <c r="Q165" s="13" t="s">
        <v>52</v>
      </c>
      <c r="R165" s="13" t="s">
        <v>52</v>
      </c>
      <c r="S165" s="13" t="s">
        <v>52</v>
      </c>
      <c r="T165" s="13" t="s">
        <v>52</v>
      </c>
      <c r="U165" s="13" t="s">
        <v>52</v>
      </c>
      <c r="V165" s="13" t="s">
        <v>52</v>
      </c>
      <c r="W165" s="13" t="s">
        <v>52</v>
      </c>
      <c r="X165" s="13" t="s">
        <v>52</v>
      </c>
      <c r="Y165" s="13" t="s">
        <v>52</v>
      </c>
      <c r="Z165" s="13" t="s">
        <v>52</v>
      </c>
      <c r="AA165" s="13" t="s">
        <v>52</v>
      </c>
      <c r="AB165" s="13" t="s">
        <v>52</v>
      </c>
      <c r="AC165" s="13" t="s">
        <v>52</v>
      </c>
      <c r="AD165" s="13" t="s">
        <v>52</v>
      </c>
      <c r="AE165" s="13" t="s">
        <v>52</v>
      </c>
      <c r="AF165" s="13" t="s">
        <v>52</v>
      </c>
      <c r="AG165" s="13" t="s">
        <v>52</v>
      </c>
      <c r="AH165" s="13" t="s">
        <v>52</v>
      </c>
      <c r="AI165" s="13" t="s">
        <v>52</v>
      </c>
      <c r="AJ165" s="13" t="s">
        <v>52</v>
      </c>
      <c r="AK165" s="13" t="s">
        <v>52</v>
      </c>
      <c r="AL165" s="13" t="s">
        <v>52</v>
      </c>
      <c r="AM165" s="13" t="s">
        <v>52</v>
      </c>
      <c r="AN165" s="13" t="s">
        <v>52</v>
      </c>
      <c r="AO165" s="13" t="s">
        <v>52</v>
      </c>
      <c r="AP165" s="13" t="s">
        <v>52</v>
      </c>
      <c r="AQ165" s="13" t="s">
        <v>52</v>
      </c>
      <c r="AR165" s="13" t="s">
        <v>52</v>
      </c>
      <c r="AS165" s="13" t="s">
        <v>52</v>
      </c>
      <c r="AT165" s="13" t="s">
        <v>52</v>
      </c>
      <c r="AU165" s="13" t="s">
        <v>52</v>
      </c>
    </row>
    <row r="166" spans="1:47" s="1" customFormat="1" x14ac:dyDescent="0.25">
      <c r="A166" s="11" t="s">
        <v>53</v>
      </c>
      <c r="B166" s="11" t="s">
        <v>53</v>
      </c>
      <c r="C166" s="13" t="s">
        <v>52</v>
      </c>
      <c r="D166" s="13" t="s">
        <v>52</v>
      </c>
      <c r="E166" s="13" t="s">
        <v>52</v>
      </c>
      <c r="F166" s="13" t="s">
        <v>52</v>
      </c>
      <c r="G166" s="13" t="s">
        <v>52</v>
      </c>
      <c r="H166" s="13" t="s">
        <v>52</v>
      </c>
      <c r="I166" s="13" t="s">
        <v>52</v>
      </c>
      <c r="J166" s="13" t="s">
        <v>52</v>
      </c>
      <c r="K166" s="13" t="s">
        <v>52</v>
      </c>
      <c r="L166" s="13" t="s">
        <v>52</v>
      </c>
      <c r="M166" s="13" t="s">
        <v>52</v>
      </c>
      <c r="N166" s="13" t="s">
        <v>52</v>
      </c>
      <c r="O166" s="13" t="s">
        <v>52</v>
      </c>
      <c r="P166" s="13" t="s">
        <v>52</v>
      </c>
      <c r="Q166" s="13" t="s">
        <v>52</v>
      </c>
      <c r="R166" s="13" t="s">
        <v>52</v>
      </c>
      <c r="S166" s="13" t="s">
        <v>52</v>
      </c>
      <c r="T166" s="13" t="s">
        <v>52</v>
      </c>
      <c r="U166" s="13" t="s">
        <v>52</v>
      </c>
      <c r="V166" s="13" t="s">
        <v>52</v>
      </c>
      <c r="W166" s="13" t="s">
        <v>52</v>
      </c>
      <c r="X166" s="13" t="s">
        <v>52</v>
      </c>
      <c r="Y166" s="13" t="s">
        <v>52</v>
      </c>
      <c r="Z166" s="13" t="s">
        <v>52</v>
      </c>
      <c r="AA166" s="13" t="s">
        <v>52</v>
      </c>
      <c r="AB166" s="13" t="s">
        <v>52</v>
      </c>
      <c r="AC166" s="13" t="s">
        <v>52</v>
      </c>
      <c r="AD166" s="13" t="s">
        <v>52</v>
      </c>
      <c r="AE166" s="13" t="s">
        <v>52</v>
      </c>
      <c r="AF166" s="13" t="s">
        <v>52</v>
      </c>
      <c r="AG166" s="13" t="s">
        <v>52</v>
      </c>
      <c r="AH166" s="13" t="s">
        <v>52</v>
      </c>
      <c r="AI166" s="13" t="s">
        <v>52</v>
      </c>
      <c r="AJ166" s="13" t="s">
        <v>52</v>
      </c>
      <c r="AK166" s="13" t="s">
        <v>52</v>
      </c>
      <c r="AL166" s="13" t="s">
        <v>52</v>
      </c>
      <c r="AM166" s="13" t="s">
        <v>52</v>
      </c>
      <c r="AN166" s="13" t="s">
        <v>52</v>
      </c>
      <c r="AO166" s="13" t="s">
        <v>52</v>
      </c>
      <c r="AP166" s="13" t="s">
        <v>52</v>
      </c>
      <c r="AQ166" s="13" t="s">
        <v>52</v>
      </c>
      <c r="AR166" s="13" t="s">
        <v>52</v>
      </c>
      <c r="AS166" s="13" t="s">
        <v>52</v>
      </c>
      <c r="AT166" s="13" t="s">
        <v>52</v>
      </c>
      <c r="AU166" s="13" t="s">
        <v>52</v>
      </c>
    </row>
    <row r="167" spans="1:47" x14ac:dyDescent="0.25">
      <c r="A167" s="71" t="s">
        <v>5</v>
      </c>
      <c r="B167" s="72"/>
      <c r="C167" s="73"/>
      <c r="D167" s="40">
        <f t="shared" ref="D167:AU167" si="119">D163+D159+D155+D146+D87+D31</f>
        <v>0</v>
      </c>
      <c r="E167" s="40">
        <f t="shared" si="119"/>
        <v>0</v>
      </c>
      <c r="F167" s="40">
        <f t="shared" si="119"/>
        <v>0</v>
      </c>
      <c r="G167" s="40">
        <f t="shared" si="119"/>
        <v>0.63</v>
      </c>
      <c r="H167" s="40">
        <f t="shared" si="119"/>
        <v>0</v>
      </c>
      <c r="I167" s="40">
        <f t="shared" si="119"/>
        <v>0</v>
      </c>
      <c r="J167" s="40">
        <f t="shared" si="119"/>
        <v>9.5000000000000001E-2</v>
      </c>
      <c r="K167" s="40">
        <f t="shared" si="119"/>
        <v>1.9709999999999999</v>
      </c>
      <c r="L167" s="40">
        <f t="shared" si="119"/>
        <v>500</v>
      </c>
      <c r="M167" s="40">
        <f t="shared" si="119"/>
        <v>120</v>
      </c>
      <c r="N167" s="40">
        <f t="shared" si="119"/>
        <v>0</v>
      </c>
      <c r="O167" s="40">
        <f t="shared" si="119"/>
        <v>0</v>
      </c>
      <c r="P167" s="40">
        <f t="shared" si="119"/>
        <v>9.2999999999999999E-2</v>
      </c>
      <c r="Q167" s="40">
        <f t="shared" si="119"/>
        <v>0.22</v>
      </c>
      <c r="R167" s="40">
        <f t="shared" si="119"/>
        <v>0</v>
      </c>
      <c r="S167" s="40">
        <f t="shared" si="119"/>
        <v>0</v>
      </c>
      <c r="T167" s="40">
        <f t="shared" si="119"/>
        <v>0</v>
      </c>
      <c r="U167" s="40">
        <f t="shared" si="119"/>
        <v>0</v>
      </c>
      <c r="V167" s="40">
        <f t="shared" si="119"/>
        <v>0</v>
      </c>
      <c r="W167" s="40">
        <f t="shared" si="119"/>
        <v>0</v>
      </c>
      <c r="X167" s="40">
        <f t="shared" si="119"/>
        <v>0</v>
      </c>
      <c r="Y167" s="40">
        <f t="shared" si="119"/>
        <v>0</v>
      </c>
      <c r="Z167" s="40">
        <f t="shared" si="119"/>
        <v>0</v>
      </c>
      <c r="AA167" s="40">
        <f t="shared" si="119"/>
        <v>0</v>
      </c>
      <c r="AB167" s="40">
        <f t="shared" si="119"/>
        <v>2.3309799999999998</v>
      </c>
      <c r="AC167" s="40">
        <f t="shared" si="119"/>
        <v>3.0500000000000002E-3</v>
      </c>
      <c r="AD167" s="40">
        <f t="shared" si="119"/>
        <v>0.56438999999999995</v>
      </c>
      <c r="AE167" s="40">
        <f t="shared" si="119"/>
        <v>2.3999999999999998E-3</v>
      </c>
      <c r="AF167" s="40">
        <f t="shared" si="119"/>
        <v>0</v>
      </c>
      <c r="AG167" s="40">
        <f t="shared" si="119"/>
        <v>8</v>
      </c>
      <c r="AH167" s="40">
        <f t="shared" si="119"/>
        <v>0</v>
      </c>
      <c r="AI167" s="40">
        <f t="shared" si="119"/>
        <v>0</v>
      </c>
      <c r="AJ167" s="40">
        <f t="shared" si="119"/>
        <v>0</v>
      </c>
      <c r="AK167" s="40">
        <f t="shared" si="119"/>
        <v>0</v>
      </c>
      <c r="AL167" s="40">
        <f>AL163+AL159+AL155+AL146+AL87+AL31</f>
        <v>6.0780640000000004</v>
      </c>
      <c r="AM167" s="40">
        <f t="shared" si="119"/>
        <v>4.7319975539999994</v>
      </c>
      <c r="AN167" s="40">
        <f t="shared" si="119"/>
        <v>0</v>
      </c>
      <c r="AO167" s="40">
        <f t="shared" si="119"/>
        <v>0</v>
      </c>
      <c r="AP167" s="40">
        <f t="shared" si="119"/>
        <v>0.63791399999999998</v>
      </c>
      <c r="AQ167" s="40">
        <f t="shared" si="119"/>
        <v>0.75137586999999995</v>
      </c>
      <c r="AR167" s="40">
        <f t="shared" si="119"/>
        <v>0</v>
      </c>
      <c r="AS167" s="40">
        <f t="shared" si="119"/>
        <v>0</v>
      </c>
      <c r="AT167" s="40">
        <f t="shared" si="119"/>
        <v>0</v>
      </c>
      <c r="AU167" s="40">
        <f t="shared" si="119"/>
        <v>0</v>
      </c>
    </row>
  </sheetData>
  <autoFilter ref="A22:AU167"/>
  <mergeCells count="47">
    <mergeCell ref="V20:W20"/>
    <mergeCell ref="X20:Y20"/>
    <mergeCell ref="A167:C167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2020-08-10T10:51:53Z</dcterms:modified>
</cp:coreProperties>
</file>